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GTAPodatki\0-PROJEKTI\19_05_Stanovanjska-soseska-Zvezna-ulica_natečaj\32_PZR_ODDAJA_07_07_2023\PZR_POPISI-SSZU_7_7_2023\Popisi_PZR_ BREZ CEN_7_7_2023\3_2 NAČRT NN PRIKLJUČKA\"/>
    </mc:Choice>
  </mc:AlternateContent>
  <xr:revisionPtr revIDLastSave="0" documentId="13_ncr:1_{3EC323B9-8E87-4453-9268-232BED2046BC}" xr6:coauthVersionLast="47" xr6:coauthVersionMax="47" xr10:uidLastSave="{00000000-0000-0000-0000-000000000000}"/>
  <bookViews>
    <workbookView xWindow="390" yWindow="0" windowWidth="19230" windowHeight="21030" xr2:uid="{00000000-000D-0000-FFFF-FFFF00000000}"/>
  </bookViews>
  <sheets>
    <sheet name="NN PRIKLJUČEK-Elektro dela" sheetId="1" r:id="rId1"/>
    <sheet name="REKAPITUALACIJA NN PRIKLJUČEK-E" sheetId="2" r:id="rId2"/>
  </sheets>
  <definedNames>
    <definedName name="_xlnm.Print_Area" localSheetId="0">'NN PRIKLJUČEK-Elektro dela'!$A$1:$F$244</definedName>
    <definedName name="_xlnm.Print_Titles" localSheetId="0">'NN PRIKLJUČEK-Elektro dela'!$17:$17</definedName>
  </definedNames>
  <calcPr calcId="191029"/>
</workbook>
</file>

<file path=xl/calcChain.xml><?xml version="1.0" encoding="utf-8"?>
<calcChain xmlns="http://schemas.openxmlformats.org/spreadsheetml/2006/main">
  <c r="F226" i="1" l="1"/>
  <c r="F224" i="1"/>
  <c r="F222" i="1"/>
  <c r="F220" i="1"/>
  <c r="F219" i="1"/>
  <c r="F216" i="1"/>
  <c r="F215" i="1"/>
  <c r="F212" i="1"/>
  <c r="F211" i="1"/>
  <c r="F210" i="1"/>
  <c r="F207" i="1"/>
  <c r="F204" i="1"/>
  <c r="F203" i="1"/>
  <c r="F202" i="1"/>
  <c r="F197" i="1"/>
  <c r="F228" i="1"/>
  <c r="B7" i="2"/>
  <c r="B4" i="2" l="1"/>
  <c r="A5" i="2"/>
  <c r="B5" i="2"/>
  <c r="A6" i="2"/>
  <c r="B6" i="2"/>
  <c r="A7" i="2"/>
  <c r="A8" i="2"/>
  <c r="B8" i="2"/>
  <c r="F93" i="1"/>
  <c r="F54" i="1"/>
  <c r="F86" i="1"/>
  <c r="F97" i="1"/>
  <c r="F96" i="1"/>
  <c r="F95" i="1"/>
  <c r="F94" i="1"/>
  <c r="F92" i="1"/>
  <c r="F91" i="1"/>
  <c r="F90" i="1"/>
  <c r="F88" i="1"/>
  <c r="F87" i="1"/>
  <c r="F85" i="1"/>
  <c r="F84" i="1"/>
  <c r="F74" i="1"/>
  <c r="F69" i="1"/>
  <c r="F64" i="1"/>
  <c r="F49" i="1"/>
  <c r="F59" i="1"/>
  <c r="F118" i="1" l="1"/>
  <c r="F117" i="1"/>
  <c r="F116" i="1"/>
  <c r="F115" i="1"/>
  <c r="F139" i="1"/>
  <c r="F138" i="1"/>
  <c r="F137" i="1"/>
  <c r="F136" i="1"/>
  <c r="F160" i="1"/>
  <c r="F159" i="1"/>
  <c r="F158" i="1"/>
  <c r="F157" i="1"/>
  <c r="F179" i="1"/>
  <c r="F182" i="1"/>
  <c r="F181" i="1"/>
  <c r="F180" i="1"/>
  <c r="F178" i="1"/>
  <c r="F156" i="1"/>
  <c r="F135" i="1"/>
  <c r="F114" i="1"/>
  <c r="F81" i="1" l="1"/>
  <c r="F79" i="1"/>
  <c r="F176" i="1" l="1"/>
  <c r="F154" i="1"/>
  <c r="F133" i="1"/>
  <c r="F112" i="1"/>
  <c r="F177" i="1"/>
  <c r="F175" i="1"/>
  <c r="F174" i="1"/>
  <c r="F173" i="1"/>
  <c r="F172" i="1"/>
  <c r="F170" i="1"/>
  <c r="F169" i="1"/>
  <c r="F168" i="1"/>
  <c r="F167" i="1"/>
  <c r="F166" i="1"/>
  <c r="F165" i="1"/>
  <c r="F164" i="1"/>
  <c r="F163" i="1"/>
  <c r="F155" i="1"/>
  <c r="F153" i="1"/>
  <c r="F152" i="1"/>
  <c r="F151" i="1"/>
  <c r="F149" i="1"/>
  <c r="F148" i="1"/>
  <c r="F147" i="1"/>
  <c r="F146" i="1"/>
  <c r="F145" i="1"/>
  <c r="F144" i="1"/>
  <c r="F143" i="1"/>
  <c r="F142" i="1"/>
  <c r="F134" i="1"/>
  <c r="F132" i="1"/>
  <c r="F131" i="1"/>
  <c r="F130" i="1"/>
  <c r="F128" i="1"/>
  <c r="F127" i="1"/>
  <c r="F126" i="1"/>
  <c r="F125" i="1"/>
  <c r="F124" i="1"/>
  <c r="F123" i="1"/>
  <c r="F122" i="1"/>
  <c r="F121" i="1"/>
  <c r="F113" i="1"/>
  <c r="F111" i="1"/>
  <c r="F110" i="1"/>
  <c r="F101" i="1"/>
  <c r="F100" i="1"/>
  <c r="F109" i="1" l="1"/>
  <c r="F107" i="1"/>
  <c r="F106" i="1"/>
  <c r="F105" i="1"/>
  <c r="F104" i="1"/>
  <c r="F103" i="1"/>
  <c r="F102" i="1"/>
  <c r="A197" i="1" l="1"/>
  <c r="A199" i="1" s="1"/>
  <c r="F236" i="1" l="1"/>
  <c r="F190" i="1"/>
  <c r="F187" i="1"/>
  <c r="F186" i="1"/>
  <c r="F37" i="1"/>
  <c r="F35" i="1"/>
  <c r="F33" i="1"/>
  <c r="F31" i="1"/>
  <c r="F29" i="1"/>
  <c r="F27" i="1"/>
  <c r="F23" i="1"/>
  <c r="A21" i="1"/>
  <c r="F234" i="1" l="1"/>
  <c r="A46" i="1"/>
  <c r="A79" i="1" s="1"/>
  <c r="A81" i="1" s="1"/>
  <c r="A83" i="1" s="1"/>
  <c r="A99" i="1" s="1"/>
  <c r="A120" i="1" l="1"/>
  <c r="A141" i="1" s="1"/>
  <c r="A162" i="1" s="1"/>
  <c r="A185" i="1" s="1"/>
  <c r="A189" i="1" s="1"/>
  <c r="F232" i="1"/>
  <c r="F242" i="1" s="1"/>
  <c r="C7" i="2"/>
  <c r="C8" i="2" l="1"/>
  <c r="F25" i="1"/>
  <c r="F21" i="1"/>
  <c r="F192" i="1" l="1"/>
  <c r="C6" i="2" s="1"/>
  <c r="F41" i="1" l="1"/>
  <c r="C5" i="2" s="1"/>
  <c r="C10" i="2" s="1"/>
  <c r="A23" i="1"/>
  <c r="A25" i="1" s="1"/>
  <c r="A27" i="1" s="1"/>
  <c r="A29" i="1" s="1"/>
  <c r="A31" i="1" s="1"/>
  <c r="A33" i="1" s="1"/>
  <c r="A35" i="1" l="1"/>
  <c r="A37" i="1" s="1"/>
  <c r="A206" i="1"/>
  <c r="A209" i="1" l="1"/>
  <c r="A214" i="1" s="1"/>
  <c r="A218" i="1" s="1"/>
  <c r="A222" i="1" s="1"/>
  <c r="A224" i="1" l="1"/>
  <c r="A236" i="1" l="1"/>
  <c r="A226" i="1"/>
</calcChain>
</file>

<file path=xl/sharedStrings.xml><?xml version="1.0" encoding="utf-8"?>
<sst xmlns="http://schemas.openxmlformats.org/spreadsheetml/2006/main" count="445" uniqueCount="137">
  <si>
    <t>E/M</t>
  </si>
  <si>
    <t>Skupaj</t>
  </si>
  <si>
    <t>Pos</t>
  </si>
  <si>
    <t>I.</t>
  </si>
  <si>
    <t>kos</t>
  </si>
  <si>
    <t>m3</t>
  </si>
  <si>
    <t>kol. skupaj</t>
  </si>
  <si>
    <t>Ime, opis in komentarji</t>
  </si>
  <si>
    <t>kpl</t>
  </si>
  <si>
    <t>EUR/enoto</t>
  </si>
  <si>
    <t>SPLOŠNO:</t>
  </si>
  <si>
    <t>Pred naročilom je potrebno natančno preveriti rešitev postavitve in montaže vezano na dokončni načrt arhitekture.</t>
  </si>
  <si>
    <t>V enotinih cenah mora biti vključena: dobava in montaža, pripravljalna in zaključna dela, označevanje, zarisovanja, dolbenje v beton, priklopi po enopolnih in vezalnih shemah, transporti, preizkusi, meritve, manipulativni stroški, drobni material, testiranje, spuščanje v pogon, šolanje, obratovalna navodila, pridobivanje potrdil o brezhibnosti.</t>
  </si>
  <si>
    <t>V primeru spremembe opreme, mora izvajalec predelati sheme na novo opremo.</t>
  </si>
  <si>
    <t>MOČNOSTNE INŠTALACIJE</t>
  </si>
  <si>
    <t>ELEKTRIČNE INSTALACIJE IN OPREMA</t>
  </si>
  <si>
    <t>a</t>
  </si>
  <si>
    <t>b</t>
  </si>
  <si>
    <t>m</t>
  </si>
  <si>
    <t>INŠTALACIJSKI MATERIAL SKUPAJ:</t>
  </si>
  <si>
    <t>MOČNOSTNE INŠTALACIJE SKUPAJ:</t>
  </si>
  <si>
    <t>II</t>
  </si>
  <si>
    <t>Dobava in polaganje opozorilnega traku</t>
  </si>
  <si>
    <t>Pregled kablovoda in priprava tehnične dokumentacije</t>
  </si>
  <si>
    <t>OSTALO</t>
  </si>
  <si>
    <t>ELEKTRO DEL - DELO</t>
  </si>
  <si>
    <t>Uvlačenje in pritrditev kabla v omarice</t>
  </si>
  <si>
    <t>Uvod kabla v TP in pritrditev</t>
  </si>
  <si>
    <t>Označbe odcepov NNK, montaža napisov</t>
  </si>
  <si>
    <t>Izvedba ozemljitev (izdelava priključkov v omarice s P/F vod., izdelava kab. čevljev, izdelava povezave ozem. valjanec – P/F vodnik s križnimi sponkami)</t>
  </si>
  <si>
    <t>Uvlačenje NN kablov 240 mm² v kabelsko kanalizacijo</t>
  </si>
  <si>
    <t>ELEKTRO DEL - DELO SKUPAJ:</t>
  </si>
  <si>
    <t>ELEKTRO DEL - MATERIAL</t>
  </si>
  <si>
    <t>Dobava kabla in kabelskega pribora komplet :</t>
  </si>
  <si>
    <t>zakjuček NN EPKT0047 4×150</t>
  </si>
  <si>
    <t>kabel čevelj GN ALCU 150-12-29</t>
  </si>
  <si>
    <t>c</t>
  </si>
  <si>
    <t>kabel čevelj GN ALCU 240-12-29</t>
  </si>
  <si>
    <t>Kabelska kanalizacija EKK</t>
  </si>
  <si>
    <t>Dobava in polaganje cevi STIGMAFLEX v izkopani jarek.</t>
  </si>
  <si>
    <t>1xØ110 mm</t>
  </si>
  <si>
    <t>Dobava in polaganje polnostenske PE cevi v izkopani jarek.</t>
  </si>
  <si>
    <t>III.  KTG</t>
  </si>
  <si>
    <t>IV.  KTG</t>
  </si>
  <si>
    <t>V.  KTG</t>
  </si>
  <si>
    <t>Strojni in delno ročni izkop kabelskega jarka in jam za kanalizacijo v terenu z zasipom po položenih ceveh z materialom od izkopa z utrjevanjem in odvozom odvišnega materiala na nižji teren na parceli z razgrinjanjem in utrjevanjem ali pa z odvozom v krajevno deponijo vključno s plačilom vseh komunalnih pristojbin in taks.</t>
  </si>
  <si>
    <t>Izkop jame za postavitev predfabriciranih jaškov 1,5x1,5x1,8m v terenu, zaščita gradbene jame, planiranje dna gradbene jame, vključno z obsutjem jaška s tamponskim materialom s komprimiranjem do potrebne zbitosti in odvozom odvečnega materiala (merjeno v raščenem stanju) na deponijo po izboru izvajalca z vsemi stroški deponiranja, izvedbo in obdelavo prebojev za prehod cevi ter ureditev (ob stenah) in spajanje valjanca (EKJ1b, EKJ2e, EKJdod)</t>
  </si>
  <si>
    <t>d</t>
  </si>
  <si>
    <t>f</t>
  </si>
  <si>
    <t>izris geodetskih podlog po specifikaciji naročnika</t>
  </si>
  <si>
    <t>oddaja elaborata v elektronski obliki</t>
  </si>
  <si>
    <t xml:space="preserve">Izdelava geodetskega posnetka z obdelavo podatkov: </t>
  </si>
  <si>
    <t>III</t>
  </si>
  <si>
    <t>GRADBENA DELA SKUPAJ:</t>
  </si>
  <si>
    <t>IV</t>
  </si>
  <si>
    <t>OSTALO SKUPAJ:</t>
  </si>
  <si>
    <t>Dobavo in vgradnjo pokrova in okvirja 600x1200 - D400kN v skladu s SIST EN 124-2:2015 (novi napis na pokrovu: EN 124-2), z zaklepom in napisom ELEKTRIKA, kot npr. ER4S122060VCHC NORICA.</t>
  </si>
  <si>
    <t>Dobavo in vgradnjo pokrova in okvirja 600x600 - D400kN v skladu s SIST EN 124-2:2015 (novi napis na pokrovu: EN 124-2), z zaklepom in napisom ELEKTRIKA, kot npr. ER4S060060VCHC NORICA.</t>
  </si>
  <si>
    <t>Dobava in vgradnja prefabriciranega debeloslojnega betonskega kabelskega jaška notranjih dimenzij 1,50×1,50×1,0 m+podaljšek 0,80 m s prefabricirano AB povozno ploščo z revizijsko odprtino, kot npr. tip Jadranka</t>
  </si>
  <si>
    <t>e</t>
  </si>
  <si>
    <t>g</t>
  </si>
  <si>
    <t>Priprava podatkov ter izvedba postopka za vnos v kataster podzemnih komunalnih naprav</t>
  </si>
  <si>
    <t xml:space="preserve">kabel NA2XY-J 4×150RM+1,5 </t>
  </si>
  <si>
    <t xml:space="preserve">kabel NA2XY-J 4×240RM+1,5 </t>
  </si>
  <si>
    <t>zakjuček NN EPKT0063 4×240</t>
  </si>
  <si>
    <t>Števčna plošča</t>
  </si>
  <si>
    <t>Direktni trifazni univerzalni števec delovne energije z notranjo uro kl.2 ali A s PLC komnikac. vmesnikom, kot Landis Gyr ZMF120ACD4 ali enakovreden proizvod, (ustrezati mora naboru opreme po tipizaciji elektro LJ)</t>
  </si>
  <si>
    <t>Komunikator, kot Landis Gyr 
AD_FP91D140 ali enakovreden proizvod, (ustrezati mora naboru opreme po tipizaciji elektro LJ)</t>
  </si>
  <si>
    <t>Instalacijski odklopnik, kot Eti,
tip: ETIMAT6, B/6A, 1.p. ali enakovreden proizvod</t>
  </si>
  <si>
    <t>NV varovalčna letev, kot Schrack, tip: Secure Leanstreamer ali enakovreden proizvod, 3.p., vel. 00, do 160A, z adapterjem za montažo na 185 mm zbiralčni sistem</t>
  </si>
  <si>
    <t>Nosilec za 185 mm natični zbiralčni sistem, 3.p., kot Schrack, serija WR ali enakovreden proizvod, z zaključnim pokrovom</t>
  </si>
  <si>
    <t>Priključna sponka za 185 mm zbiralčni sistem</t>
  </si>
  <si>
    <t>Talilni vložki za NV varovalčno letev:</t>
  </si>
  <si>
    <t>20A</t>
  </si>
  <si>
    <t>25A</t>
  </si>
  <si>
    <t>35A</t>
  </si>
  <si>
    <t>h</t>
  </si>
  <si>
    <t xml:space="preserve">Prenapetostna zaščita razreda I, Up=2kV pri In=25kA, Iimp=12,5kA oblike 10/350s ali enakovreden proizvod </t>
  </si>
  <si>
    <t>i</t>
  </si>
  <si>
    <t>j</t>
  </si>
  <si>
    <t>Ploščata zbiralka 30x10</t>
  </si>
  <si>
    <t>PEN bakrena zbiralka</t>
  </si>
  <si>
    <t>k</t>
  </si>
  <si>
    <t>razni drobni material</t>
  </si>
  <si>
    <t>80A</t>
  </si>
  <si>
    <t>2xØ50 mm</t>
  </si>
  <si>
    <t>100A</t>
  </si>
  <si>
    <t>Kabelske police</t>
  </si>
  <si>
    <r>
      <t xml:space="preserve">Dobava in montaža Kabelske police višine h=60 mm, širine w=200 mm in dolžine l=2000 mm </t>
    </r>
    <r>
      <rPr>
        <b/>
        <sz val="10"/>
        <rFont val="Arial Narrow"/>
        <family val="2"/>
        <charset val="238"/>
      </rPr>
      <t>KP60/200</t>
    </r>
    <r>
      <rPr>
        <sz val="10"/>
        <rFont val="Arial Narrow"/>
        <family val="2"/>
        <charset val="238"/>
      </rPr>
      <t xml:space="preserve"> iz pocinkane pločevine vključno s tipskimi POVEZOVALNIMI ELEMENTI KABELSKIH POLIC (kolena, stranski odcepi, križni razvod, reducirni elementi) in vijačnim materialom.  Proizvajalec HERMI   </t>
    </r>
  </si>
  <si>
    <r>
      <t xml:space="preserve">Dobava in montaža Kabelske police višine h=60 mm, širine w=100 mm in dolžine l=2000 mm </t>
    </r>
    <r>
      <rPr>
        <b/>
        <sz val="10"/>
        <rFont val="Arial Narrow"/>
        <family val="2"/>
        <charset val="238"/>
      </rPr>
      <t>KP60/100</t>
    </r>
    <r>
      <rPr>
        <sz val="10"/>
        <rFont val="Arial Narrow"/>
        <family val="2"/>
        <charset val="238"/>
      </rPr>
      <t xml:space="preserve"> iz pocinkane pločevine vključno s tipskimi POVEZOVALNIMI ELEMENTI KABELSKIH POLIC (kolena, stranski odcepi, križni razvod, reducirni elementi) in vijačnim materialom.  Proizvajalec HERMI   </t>
    </r>
  </si>
  <si>
    <t>Dobava in polaganje valjenca iz nerjavečega jekla Rf 30x3,5 mm</t>
  </si>
  <si>
    <t>Dobava in polaganje GAL ščitnika</t>
  </si>
  <si>
    <t>Varovalčni ločilnik 250A, 3p, kot npr. SChrack  ali enakovredno oz. boljše</t>
  </si>
  <si>
    <t>l</t>
  </si>
  <si>
    <t>Varovalčni ločilnik 160A, 3p, kot npr. SChrack  ali enakovredno oz. boljše</t>
  </si>
  <si>
    <t>250A</t>
  </si>
  <si>
    <t>V POPISU SAMO ZA EVIDENCO</t>
  </si>
  <si>
    <t>Dobava in postavitev merilne omare - PMO1</t>
  </si>
  <si>
    <t>Dobava in postavitev merilne omare - PMO2</t>
  </si>
  <si>
    <t>Dobava in postavitev merilne omare - PMO3</t>
  </si>
  <si>
    <t>Dobava in postavitev merilne omare - PMO4</t>
  </si>
  <si>
    <t>200A</t>
  </si>
  <si>
    <t>1xØ160 mm</t>
  </si>
  <si>
    <t>Strojni in delno ročni izkop kabelskega jarka od OBJEKTA do obstoječega jaška za kanalizacijo, Izdelava prebojev v obstoječ jašek za prehod cevi EKK z ustrezno zapolnitvijo prehoda, zasipom po položenih ceveh z materialom od izkopa z utrjevanjem in odvozom odvišnega materiala na nižji teren na parceli z razgrinjanjem in utrjevanjem ali pa z odvozom v krajevno deponijo vključno s plačilom vseh komunalnih pristojbin in taks ter vspostavitev obstoječega stanja terena.</t>
  </si>
  <si>
    <t>Uvlačenje NN kablov 150 mm² v objekt in položitev na predpripravljene PK police</t>
  </si>
  <si>
    <t>Dobava in postavitev priklljučno razdelilne omare - PSKRO</t>
  </si>
  <si>
    <t>Montaža opreme v kabelsko omarico PSKRO (tipizacija EL)</t>
  </si>
  <si>
    <t>Izdelava kabelskega končnika vključno s kabelskim zaključkom in priklop kablov v PSKRO za NN kabel 4 × 240 mm2</t>
  </si>
  <si>
    <t>Izdelava kabelskega končnika vključno s kabelskim zaključkom in priklop kablov v PSKRO za NN kabel 4 × 150 mm2</t>
  </si>
  <si>
    <t>Predvidena kot zunanja prostostoječa kovinska (INOX) omara, dim.: 800x1000x250mm + podsatvek, s ključavnico v skladu z zahtevami elektro distribucije,  z vrati s tritočkovnim zapiralom in z vgrajeno sledečo opremo:</t>
  </si>
  <si>
    <t>Predvidena kot prostostoječa kovinska omara, dim.: 800x2000x300mm + podsatvek 100mm (po detajlu), s ključavnicami v skladu z zahtevami elektro distribucije, 
z izrezi za števce, z vrati s tritočkovnim zapiralom in z vgrajeno sledečo opremo:</t>
  </si>
  <si>
    <t>Izkop jarka 0.50x1m (80m)</t>
  </si>
  <si>
    <t>Izdelava kabelske blazine (80m)</t>
  </si>
  <si>
    <t>0,1x0,5</t>
  </si>
  <si>
    <t>,</t>
  </si>
  <si>
    <t>Varovalčni ločilnik 400A, 3P</t>
  </si>
  <si>
    <t>Varovalčni ločilnik 160A, 3P</t>
  </si>
  <si>
    <t>Priključni modul 1250A</t>
  </si>
  <si>
    <t>500A</t>
  </si>
  <si>
    <t>Varovalčni ločilnik 630A, 3P</t>
  </si>
  <si>
    <t>SKUPNI DOVODI (80m)</t>
  </si>
  <si>
    <t>OBJEKT A1 (120m)</t>
  </si>
  <si>
    <t>OBJEKT B1 (70m)</t>
  </si>
  <si>
    <t>OBJEKT A2 (70m)</t>
  </si>
  <si>
    <t>OBJEKT B2 (120m)</t>
  </si>
  <si>
    <t>DOVODI za EV (160m)</t>
  </si>
  <si>
    <t>Cu</t>
  </si>
  <si>
    <t>Al</t>
  </si>
  <si>
    <t>160A</t>
  </si>
  <si>
    <t>Kbalski jašek</t>
  </si>
  <si>
    <t>NN PRIKLJUČEK</t>
  </si>
  <si>
    <t>Spremembe projektne dokumentacije zaradi uporabe alternativne opreme bremenijo izvajalca del.</t>
  </si>
  <si>
    <t>Vsi priklopi periferne opreme in priklopi v razdelilnikih ( dovodi in odvodi ), ki so predmet dobave tega načrta morajo biti upoštevani v enotnih cenah.</t>
  </si>
  <si>
    <t xml:space="preserve">V ceno po enoti mere je zajeta dobava in pom. deli in drobnim materialom. </t>
  </si>
  <si>
    <t>Vsa oprema in material se mora dobaviti z vsemi ustreznimi certifikati, atesti, garancijami, navodili za obratovanje,  vzdrževanje, posluževanje in servisiranje.</t>
  </si>
  <si>
    <t>Pri opremi in materialu je potrebno upoštevati stroške meritev, preizkusa in zagona, vključno s pridobitvijo ustreznih certifikatov in potrdil s strani pooblaščenih institucij.</t>
  </si>
  <si>
    <t>GRADBENA DELA (finančno ovrednotena v načrtu arhitekture)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</si>
</sst>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\ &quot;€&quot;"/>
    <numFmt numFmtId="165" formatCode="_-* #,##0.00\ &quot;SIT&quot;_-;\-* #,##0.00\ &quot;SIT&quot;_-;_-* &quot;-&quot;??\ &quot;SIT&quot;_-;_-@_-"/>
    <numFmt numFmtId="166" formatCode="_-* #,##0.00\ _S_I_T_-;\-* #,##0.00\ _S_I_T_-;_-* &quot;-&quot;??\ _S_I_T_-;_-@_-"/>
    <numFmt numFmtId="167" formatCode="&quot;$&quot;#,##0.00_);[Red]\(&quot;$&quot;#,##0.00\)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-* #,##0.00&quot; SIT&quot;_-;\-* #,##0.00&quot; SIT&quot;_-;_-* \-??&quot; SIT&quot;_-;_-@_-"/>
    <numFmt numFmtId="171" formatCode="_-* #,##0.00\ _S_I_T_-;\-* #,##0.00\ _S_I_T_-;_-* \-??\ _S_I_T_-;_-@_-"/>
    <numFmt numFmtId="172" formatCode="_-&quot;€&quot;\ * #,##0.00_-;\-&quot;€&quot;\ * #,##0.00_-;_-&quot;€&quot;\ * &quot;-&quot;??_-;_-@_-"/>
  </numFmts>
  <fonts count="6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sz val="9"/>
      <name val="Futura Prins"/>
      <charset val="238"/>
    </font>
    <font>
      <sz val="9"/>
      <name val="Futura Prins"/>
    </font>
    <font>
      <u/>
      <sz val="10"/>
      <color indexed="12"/>
      <name val="MS Sans Serif"/>
      <family val="2"/>
    </font>
    <font>
      <sz val="10"/>
      <name val="MS Sans Serif"/>
      <family val="2"/>
    </font>
    <font>
      <sz val="11"/>
      <name val="Futura Prins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9"/>
      <name val="Courier New CE"/>
      <family val="3"/>
      <charset val="238"/>
    </font>
    <font>
      <b/>
      <sz val="10"/>
      <name val="Courier New CE"/>
      <family val="3"/>
      <charset val="238"/>
    </font>
    <font>
      <sz val="5"/>
      <name val="Courier New CE"/>
      <family val="3"/>
      <charset val="238"/>
    </font>
    <font>
      <sz val="8"/>
      <color indexed="8"/>
      <name val="Tahoma"/>
      <family val="2"/>
      <charset val="238"/>
    </font>
    <font>
      <b/>
      <sz val="18"/>
      <color indexed="62"/>
      <name val="Cambria"/>
      <family val="2"/>
      <charset val="238"/>
    </font>
    <font>
      <sz val="10"/>
      <name val="MS Sans Serif"/>
      <family val="2"/>
      <charset val="238"/>
    </font>
    <font>
      <u/>
      <sz val="10"/>
      <color indexed="12"/>
      <name val="Arial"/>
      <family val="2"/>
      <charset val="238"/>
    </font>
    <font>
      <u/>
      <sz val="7.5"/>
      <color indexed="12"/>
      <name val="Arial"/>
      <family val="2"/>
      <charset val="238"/>
    </font>
    <font>
      <sz val="12"/>
      <name val="Times New Roman"/>
      <family val="1"/>
      <charset val="238"/>
    </font>
    <font>
      <sz val="11"/>
      <color indexed="16"/>
      <name val="Calibri"/>
      <family val="2"/>
      <charset val="238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u/>
      <sz val="10"/>
      <color indexed="12"/>
      <name val="Trebuchet MS"/>
      <family val="2"/>
      <charset val="238"/>
    </font>
    <font>
      <sz val="11"/>
      <color indexed="8"/>
      <name val="Arial"/>
      <family val="2"/>
      <charset val="238"/>
    </font>
    <font>
      <u/>
      <sz val="20"/>
      <color theme="10"/>
      <name val="Arial CE"/>
      <charset val="238"/>
    </font>
    <font>
      <u/>
      <sz val="10"/>
      <color theme="10"/>
      <name val="Arial CE"/>
      <charset val="238"/>
    </font>
    <font>
      <sz val="11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indexed="62"/>
      <name val="Arial Narrow"/>
      <family val="2"/>
      <charset val="238"/>
    </font>
    <font>
      <sz val="10"/>
      <color indexed="17"/>
      <name val="Arial Narrow"/>
      <family val="2"/>
      <charset val="238"/>
    </font>
    <font>
      <b/>
      <sz val="10"/>
      <color indexed="22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sz val="10"/>
      <color rgb="FF000000"/>
      <name val="Arial"/>
      <family val="2"/>
      <charset val="238"/>
    </font>
    <font>
      <b/>
      <sz val="10"/>
      <color indexed="8"/>
      <name val="Arial Narrow"/>
      <family val="2"/>
      <charset val="238"/>
    </font>
    <font>
      <sz val="11"/>
      <name val="Arial Narrow"/>
      <family val="2"/>
      <charset val="238"/>
    </font>
    <font>
      <b/>
      <i/>
      <sz val="10"/>
      <name val="Arial Narrow"/>
      <family val="2"/>
      <charset val="238"/>
    </font>
    <font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17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45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687">
    <xf numFmtId="0" fontId="0" fillId="0" borderId="0"/>
    <xf numFmtId="0" fontId="6" fillId="0" borderId="0"/>
    <xf numFmtId="0" fontId="6" fillId="0" borderId="0"/>
    <xf numFmtId="0" fontId="6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11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0" borderId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7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6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2" fillId="36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2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2" fillId="40" borderId="0" applyNumberFormat="0" applyBorder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33" fillId="38" borderId="0" applyNumberFormat="0" applyBorder="0" applyAlignment="0" applyProtection="0"/>
    <xf numFmtId="0" fontId="26" fillId="0" borderId="12" applyAlignment="0"/>
    <xf numFmtId="0" fontId="27" fillId="0" borderId="12" applyAlignment="0"/>
    <xf numFmtId="0" fontId="27" fillId="0" borderId="12">
      <alignment vertical="top" wrapText="1"/>
    </xf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36" fillId="0" borderId="0"/>
    <xf numFmtId="170" fontId="36" fillId="0" borderId="0"/>
    <xf numFmtId="0" fontId="36" fillId="0" borderId="0"/>
    <xf numFmtId="0" fontId="31" fillId="0" borderId="0"/>
    <xf numFmtId="0" fontId="44" fillId="0" borderId="0"/>
    <xf numFmtId="9" fontId="36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" fontId="37" fillId="0" borderId="0">
      <alignment horizontal="left" vertical="top"/>
      <protection locked="0"/>
    </xf>
    <xf numFmtId="4" fontId="37" fillId="0" borderId="0">
      <alignment horizontal="left" vertical="top"/>
      <protection locked="0"/>
    </xf>
    <xf numFmtId="0" fontId="25" fillId="0" borderId="0" applyNumberForma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" fillId="0" borderId="0"/>
    <xf numFmtId="0" fontId="23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6" fillId="0" borderId="0"/>
    <xf numFmtId="0" fontId="2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2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top"/>
    </xf>
    <xf numFmtId="0" fontId="23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4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23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0" fontId="31" fillId="8" borderId="10" applyNumberFormat="0" applyFont="0" applyAlignment="0" applyProtection="0"/>
    <xf numFmtId="0" fontId="31" fillId="8" borderId="10" applyNumberFormat="0" applyFont="0" applyAlignment="0" applyProtection="0"/>
    <xf numFmtId="0" fontId="31" fillId="8" borderId="10" applyNumberFormat="0" applyFont="0" applyAlignment="0" applyProtection="0"/>
    <xf numFmtId="0" fontId="31" fillId="8" borderId="10" applyNumberFormat="0" applyFont="0" applyAlignment="0" applyProtection="0"/>
    <xf numFmtId="0" fontId="31" fillId="8" borderId="10" applyNumberFormat="0" applyFont="0" applyAlignment="0" applyProtection="0"/>
    <xf numFmtId="0" fontId="31" fillId="8" borderId="10" applyNumberFormat="0" applyFont="0" applyAlignment="0" applyProtection="0"/>
    <xf numFmtId="4" fontId="38" fillId="0" borderId="0">
      <alignment vertical="top"/>
      <protection hidden="1"/>
    </xf>
    <xf numFmtId="49" fontId="30" fillId="45" borderId="13">
      <alignment horizontal="center" vertical="top" wrapText="1"/>
    </xf>
    <xf numFmtId="4" fontId="37" fillId="0" borderId="0">
      <alignment horizontal="left"/>
    </xf>
    <xf numFmtId="0" fontId="39" fillId="46" borderId="0">
      <alignment horizontal="left" vertical="top"/>
    </xf>
    <xf numFmtId="0" fontId="40" fillId="0" borderId="0" applyNumberFormat="0" applyFill="0" applyBorder="0" applyAlignment="0" applyProtection="0"/>
    <xf numFmtId="0" fontId="45" fillId="47" borderId="0" applyNumberFormat="0" applyBorder="0" applyAlignment="0" applyProtection="0"/>
    <xf numFmtId="0" fontId="24" fillId="0" borderId="0"/>
    <xf numFmtId="167" fontId="29" fillId="0" borderId="0" applyFont="0" applyFill="0" applyBorder="0" applyAlignment="0" applyProtection="0"/>
    <xf numFmtId="170" fontId="36" fillId="0" borderId="0"/>
    <xf numFmtId="170" fontId="23" fillId="0" borderId="0" applyFont="0" applyFill="0" applyBorder="0" applyAlignment="0" applyProtection="0"/>
    <xf numFmtId="165" fontId="6" fillId="0" borderId="0" applyFont="0" applyFill="0" applyBorder="0" applyAlignment="0" applyProtection="0"/>
    <xf numFmtId="40" fontId="29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36" fillId="0" borderId="0"/>
    <xf numFmtId="166" fontId="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23" fillId="0" borderId="0" applyFont="0" applyFill="0" applyBorder="0" applyAlignment="0" applyProtection="0"/>
    <xf numFmtId="166" fontId="6" fillId="0" borderId="0" applyFill="0" applyBorder="0" applyAlignment="0" applyProtection="0"/>
    <xf numFmtId="166" fontId="6" fillId="0" borderId="0" applyFill="0" applyBorder="0" applyAlignment="0" applyProtection="0"/>
    <xf numFmtId="166" fontId="49" fillId="0" borderId="0" applyFont="0" applyFill="0" applyBorder="0" applyAlignment="0" applyProtection="0"/>
  </cellStyleXfs>
  <cellXfs count="83">
    <xf numFmtId="0" fontId="0" fillId="0" borderId="0" xfId="0"/>
    <xf numFmtId="0" fontId="68" fillId="0" borderId="0" xfId="0" applyFont="1"/>
    <xf numFmtId="0" fontId="0" fillId="0" borderId="0" xfId="0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68" fillId="0" borderId="0" xfId="0" applyFont="1" applyAlignment="1">
      <alignment horizontal="center" vertical="center"/>
    </xf>
    <xf numFmtId="4" fontId="54" fillId="0" borderId="0" xfId="1" applyNumberFormat="1" applyFont="1" applyAlignment="1" applyProtection="1">
      <alignment horizontal="right" vertical="top" wrapText="1"/>
      <protection locked="0"/>
    </xf>
    <xf numFmtId="164" fontId="46" fillId="0" borderId="0" xfId="1" applyNumberFormat="1" applyFont="1" applyAlignment="1" applyProtection="1">
      <alignment horizontal="right" vertical="top" wrapText="1"/>
      <protection locked="0"/>
    </xf>
    <xf numFmtId="4" fontId="54" fillId="0" borderId="2" xfId="1" applyNumberFormat="1" applyFont="1" applyBorder="1" applyAlignment="1" applyProtection="1">
      <alignment horizontal="right" vertical="top" wrapText="1"/>
      <protection locked="0"/>
    </xf>
    <xf numFmtId="164" fontId="46" fillId="0" borderId="0" xfId="601" applyNumberFormat="1" applyFont="1" applyAlignment="1" applyProtection="1">
      <alignment horizontal="right" vertical="top" wrapText="1"/>
      <protection locked="0"/>
    </xf>
    <xf numFmtId="164" fontId="65" fillId="0" borderId="0" xfId="601" applyNumberFormat="1" applyFont="1" applyAlignment="1" applyProtection="1">
      <alignment horizontal="right" vertical="top" wrapText="1"/>
      <protection locked="0"/>
    </xf>
    <xf numFmtId="4" fontId="54" fillId="0" borderId="2" xfId="600" applyNumberFormat="1" applyFont="1" applyBorder="1" applyAlignment="1" applyProtection="1">
      <alignment horizontal="right" vertical="top" wrapText="1"/>
      <protection locked="0"/>
    </xf>
    <xf numFmtId="4" fontId="54" fillId="0" borderId="0" xfId="600" applyNumberFormat="1" applyFont="1" applyAlignment="1" applyProtection="1">
      <alignment horizontal="right" vertical="top" wrapText="1"/>
      <protection locked="0"/>
    </xf>
    <xf numFmtId="0" fontId="61" fillId="0" borderId="0" xfId="0" applyFont="1" applyAlignment="1" applyProtection="1">
      <alignment horizontal="right" vertical="top" wrapText="1"/>
      <protection locked="0"/>
    </xf>
    <xf numFmtId="0" fontId="62" fillId="0" borderId="1" xfId="0" applyFont="1" applyBorder="1" applyAlignment="1" applyProtection="1">
      <alignment horizontal="right" vertical="top" wrapText="1"/>
      <protection locked="0"/>
    </xf>
    <xf numFmtId="0" fontId="62" fillId="0" borderId="0" xfId="0" applyFont="1" applyAlignment="1" applyProtection="1">
      <alignment horizontal="right" vertical="top" wrapText="1"/>
      <protection locked="0"/>
    </xf>
    <xf numFmtId="0" fontId="0" fillId="0" borderId="0" xfId="0" applyProtection="1">
      <protection locked="0"/>
    </xf>
    <xf numFmtId="0" fontId="63" fillId="0" borderId="0" xfId="0" applyFont="1" applyProtection="1">
      <protection locked="0"/>
    </xf>
    <xf numFmtId="0" fontId="61" fillId="0" borderId="0" xfId="0" applyFont="1" applyAlignment="1">
      <alignment horizontal="right" vertical="top" wrapText="1"/>
    </xf>
    <xf numFmtId="0" fontId="62" fillId="0" borderId="1" xfId="0" applyFont="1" applyBorder="1" applyAlignment="1">
      <alignment horizontal="right" vertical="top" wrapText="1"/>
    </xf>
    <xf numFmtId="0" fontId="62" fillId="0" borderId="0" xfId="0" applyFont="1" applyAlignment="1">
      <alignment horizontal="right" vertical="top" wrapText="1"/>
    </xf>
    <xf numFmtId="0" fontId="54" fillId="0" borderId="0" xfId="1" applyFont="1" applyAlignment="1">
      <alignment horizontal="right" vertical="top" wrapText="1"/>
    </xf>
    <xf numFmtId="164" fontId="46" fillId="0" borderId="0" xfId="1" applyNumberFormat="1" applyFont="1" applyAlignment="1">
      <alignment horizontal="right" vertical="top" wrapText="1"/>
    </xf>
    <xf numFmtId="164" fontId="54" fillId="0" borderId="2" xfId="1" applyNumberFormat="1" applyFont="1" applyBorder="1" applyAlignment="1">
      <alignment horizontal="right" vertical="top" wrapText="1"/>
    </xf>
    <xf numFmtId="164" fontId="54" fillId="0" borderId="0" xfId="600" applyNumberFormat="1" applyFont="1" applyAlignment="1">
      <alignment horizontal="right" vertical="top" wrapText="1"/>
    </xf>
    <xf numFmtId="164" fontId="46" fillId="0" borderId="0" xfId="601" applyNumberFormat="1" applyFont="1" applyAlignment="1">
      <alignment horizontal="right" vertical="top" wrapText="1"/>
    </xf>
    <xf numFmtId="164" fontId="56" fillId="0" borderId="0" xfId="1" applyNumberFormat="1" applyFont="1" applyAlignment="1">
      <alignment horizontal="right" vertical="top" wrapText="1"/>
    </xf>
    <xf numFmtId="164" fontId="65" fillId="0" borderId="0" xfId="1" applyNumberFormat="1" applyFont="1" applyAlignment="1">
      <alignment horizontal="right" vertical="top" wrapText="1"/>
    </xf>
    <xf numFmtId="164" fontId="54" fillId="0" borderId="0" xfId="1" applyNumberFormat="1" applyFont="1" applyAlignment="1">
      <alignment horizontal="right" vertical="top" wrapText="1"/>
    </xf>
    <xf numFmtId="0" fontId="63" fillId="0" borderId="0" xfId="0" applyFont="1"/>
    <xf numFmtId="0" fontId="2" fillId="0" borderId="0" xfId="0" applyFont="1" applyAlignment="1">
      <alignment horizontal="left" vertical="center"/>
    </xf>
    <xf numFmtId="0" fontId="5" fillId="0" borderId="0" xfId="0" applyFont="1"/>
    <xf numFmtId="0" fontId="53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top" wrapText="1"/>
    </xf>
    <xf numFmtId="0" fontId="4" fillId="0" borderId="0" xfId="0" applyFont="1" applyAlignment="1">
      <alignment vertical="center"/>
    </xf>
    <xf numFmtId="4" fontId="5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0" fontId="54" fillId="0" borderId="0" xfId="1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 wrapText="1"/>
    </xf>
    <xf numFmtId="0" fontId="55" fillId="0" borderId="0" xfId="1" applyFont="1" applyAlignment="1">
      <alignment horizontal="right" vertical="top" wrapText="1"/>
    </xf>
    <xf numFmtId="49" fontId="46" fillId="0" borderId="0" xfId="1" applyNumberFormat="1" applyFont="1" applyAlignment="1">
      <alignment horizontal="left" vertical="top" wrapText="1"/>
    </xf>
    <xf numFmtId="0" fontId="46" fillId="0" borderId="0" xfId="1" applyFont="1" applyAlignment="1">
      <alignment horizontal="right" vertical="top" wrapText="1"/>
    </xf>
    <xf numFmtId="4" fontId="56" fillId="0" borderId="0" xfId="1" applyNumberFormat="1" applyFont="1" applyAlignment="1">
      <alignment horizontal="right" vertical="top" wrapText="1"/>
    </xf>
    <xf numFmtId="49" fontId="46" fillId="0" borderId="0" xfId="1" applyNumberFormat="1" applyFont="1" applyAlignment="1">
      <alignment horizontal="left" wrapText="1"/>
    </xf>
    <xf numFmtId="0" fontId="54" fillId="0" borderId="2" xfId="1" quotePrefix="1" applyFont="1" applyBorder="1" applyAlignment="1">
      <alignment horizontal="left" vertical="top" wrapText="1"/>
    </xf>
    <xf numFmtId="0" fontId="57" fillId="0" borderId="2" xfId="1" applyFont="1" applyBorder="1" applyAlignment="1">
      <alignment horizontal="right" vertical="top" wrapText="1"/>
    </xf>
    <xf numFmtId="4" fontId="57" fillId="0" borderId="2" xfId="1" applyNumberFormat="1" applyFont="1" applyBorder="1" applyAlignment="1">
      <alignment horizontal="right" vertical="top" wrapText="1"/>
    </xf>
    <xf numFmtId="0" fontId="54" fillId="0" borderId="0" xfId="600" applyFont="1" applyAlignment="1">
      <alignment wrapText="1"/>
    </xf>
    <xf numFmtId="0" fontId="55" fillId="0" borderId="0" xfId="600" applyFont="1" applyAlignment="1">
      <alignment horizontal="right" vertical="top" wrapText="1"/>
    </xf>
    <xf numFmtId="0" fontId="46" fillId="0" borderId="0" xfId="127" applyFont="1" applyAlignment="1">
      <alignment wrapText="1"/>
    </xf>
    <xf numFmtId="0" fontId="46" fillId="0" borderId="0" xfId="619" applyFont="1" applyAlignment="1">
      <alignment horizontal="justify" vertical="top" wrapText="1"/>
    </xf>
    <xf numFmtId="0" fontId="46" fillId="0" borderId="0" xfId="601" applyFont="1" applyAlignment="1">
      <alignment horizontal="right" vertical="top" wrapText="1"/>
    </xf>
    <xf numFmtId="4" fontId="56" fillId="0" borderId="0" xfId="601" applyNumberFormat="1" applyFont="1" applyAlignment="1">
      <alignment horizontal="right" vertical="top" wrapText="1"/>
    </xf>
    <xf numFmtId="0" fontId="46" fillId="0" borderId="0" xfId="600" applyFont="1" applyAlignment="1">
      <alignment wrapText="1"/>
    </xf>
    <xf numFmtId="0" fontId="46" fillId="0" borderId="0" xfId="127" applyFont="1" applyAlignment="1">
      <alignment vertical="top" wrapText="1"/>
    </xf>
    <xf numFmtId="0" fontId="46" fillId="0" borderId="0" xfId="127" applyFont="1" applyAlignment="1">
      <alignment horizontal="right" vertical="top" wrapText="1"/>
    </xf>
    <xf numFmtId="0" fontId="54" fillId="0" borderId="0" xfId="127" applyFont="1" applyAlignment="1">
      <alignment horizontal="justify" vertical="top" wrapText="1"/>
    </xf>
    <xf numFmtId="0" fontId="46" fillId="0" borderId="0" xfId="127" applyFont="1" applyAlignment="1">
      <alignment horizontal="left" vertical="top" wrapText="1"/>
    </xf>
    <xf numFmtId="0" fontId="54" fillId="0" borderId="0" xfId="619" applyFont="1" applyAlignment="1">
      <alignment horizontal="justify" vertical="top" wrapText="1"/>
    </xf>
    <xf numFmtId="0" fontId="64" fillId="0" borderId="0" xfId="0" applyFont="1" applyAlignment="1">
      <alignment horizontal="center" vertical="center"/>
    </xf>
    <xf numFmtId="49" fontId="65" fillId="0" borderId="0" xfId="601" applyNumberFormat="1" applyFont="1" applyAlignment="1">
      <alignment horizontal="left" vertical="top" wrapText="1"/>
    </xf>
    <xf numFmtId="0" fontId="65" fillId="0" borderId="0" xfId="601" applyFont="1" applyAlignment="1">
      <alignment horizontal="right" vertical="top" wrapText="1"/>
    </xf>
    <xf numFmtId="4" fontId="66" fillId="0" borderId="0" xfId="601" applyNumberFormat="1" applyFont="1" applyAlignment="1">
      <alignment horizontal="right" vertical="top" wrapText="1"/>
    </xf>
    <xf numFmtId="0" fontId="54" fillId="0" borderId="2" xfId="600" quotePrefix="1" applyFont="1" applyBorder="1" applyAlignment="1">
      <alignment horizontal="left" vertical="top" wrapText="1"/>
    </xf>
    <xf numFmtId="0" fontId="57" fillId="0" borderId="2" xfId="600" applyFont="1" applyBorder="1" applyAlignment="1">
      <alignment horizontal="right" vertical="top" wrapText="1"/>
    </xf>
    <xf numFmtId="4" fontId="57" fillId="0" borderId="2" xfId="600" applyNumberFormat="1" applyFont="1" applyBorder="1" applyAlignment="1">
      <alignment horizontal="right" vertical="top" wrapText="1"/>
    </xf>
    <xf numFmtId="0" fontId="54" fillId="0" borderId="0" xfId="600" quotePrefix="1" applyFont="1" applyAlignment="1">
      <alignment horizontal="left" vertical="top" wrapText="1"/>
    </xf>
    <xf numFmtId="0" fontId="57" fillId="0" borderId="0" xfId="600" applyFont="1" applyAlignment="1">
      <alignment horizontal="right" vertical="top" wrapText="1"/>
    </xf>
    <xf numFmtId="4" fontId="57" fillId="0" borderId="0" xfId="600" applyNumberFormat="1" applyFont="1" applyAlignment="1">
      <alignment horizontal="right" vertical="top" wrapText="1"/>
    </xf>
    <xf numFmtId="49" fontId="54" fillId="0" borderId="0" xfId="1" applyNumberFormat="1" applyFont="1" applyAlignment="1">
      <alignment horizontal="left" wrapText="1"/>
    </xf>
    <xf numFmtId="49" fontId="54" fillId="0" borderId="0" xfId="1" applyNumberFormat="1" applyFont="1" applyAlignment="1">
      <alignment horizontal="left" vertical="top" wrapText="1"/>
    </xf>
    <xf numFmtId="0" fontId="59" fillId="0" borderId="0" xfId="0" applyFont="1"/>
    <xf numFmtId="0" fontId="47" fillId="0" borderId="0" xfId="127" applyFont="1" applyAlignment="1">
      <alignment vertical="top" wrapText="1"/>
    </xf>
    <xf numFmtId="0" fontId="60" fillId="0" borderId="0" xfId="127" applyFont="1" applyAlignment="1">
      <alignment vertical="top" wrapText="1"/>
    </xf>
    <xf numFmtId="0" fontId="46" fillId="0" borderId="0" xfId="127" applyFont="1" applyAlignment="1">
      <alignment horizontal="justify" vertical="top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/>
    <xf numFmtId="49" fontId="4" fillId="0" borderId="0" xfId="0" applyNumberFormat="1" applyFont="1"/>
    <xf numFmtId="4" fontId="58" fillId="0" borderId="2" xfId="600" applyNumberFormat="1" applyFont="1" applyBorder="1" applyAlignment="1">
      <alignment horizontal="right" vertical="top" wrapText="1"/>
    </xf>
  </cellXfs>
  <cellStyles count="687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1 - 20%" xfId="45" xr:uid="{00000000-0005-0000-0000-000012000000}"/>
    <cellStyle name="Accent1 - 20% 2" xfId="46" xr:uid="{00000000-0005-0000-0000-000013000000}"/>
    <cellStyle name="Accent1 - 20% 3" xfId="47" xr:uid="{00000000-0005-0000-0000-000014000000}"/>
    <cellStyle name="Accent1 - 40%" xfId="48" xr:uid="{00000000-0005-0000-0000-000015000000}"/>
    <cellStyle name="Accent1 - 40% 2" xfId="49" xr:uid="{00000000-0005-0000-0000-000016000000}"/>
    <cellStyle name="Accent1 - 40% 3" xfId="50" xr:uid="{00000000-0005-0000-0000-000017000000}"/>
    <cellStyle name="Accent1 - 60%" xfId="51" xr:uid="{00000000-0005-0000-0000-000018000000}"/>
    <cellStyle name="Accent2" xfId="24" builtinId="33" customBuiltin="1"/>
    <cellStyle name="Accent2 - 20%" xfId="52" xr:uid="{00000000-0005-0000-0000-000019000000}"/>
    <cellStyle name="Accent2 - 20% 2" xfId="53" xr:uid="{00000000-0005-0000-0000-00001A000000}"/>
    <cellStyle name="Accent2 - 20% 3" xfId="54" xr:uid="{00000000-0005-0000-0000-00001B000000}"/>
    <cellStyle name="Accent2 - 40%" xfId="55" xr:uid="{00000000-0005-0000-0000-00001C000000}"/>
    <cellStyle name="Accent2 - 40% 2" xfId="56" xr:uid="{00000000-0005-0000-0000-00001D000000}"/>
    <cellStyle name="Accent2 - 40% 3" xfId="57" xr:uid="{00000000-0005-0000-0000-00001E000000}"/>
    <cellStyle name="Accent2 - 60%" xfId="58" xr:uid="{00000000-0005-0000-0000-00001F000000}"/>
    <cellStyle name="Accent3" xfId="28" builtinId="37" customBuiltin="1"/>
    <cellStyle name="Accent3 - 20%" xfId="59" xr:uid="{00000000-0005-0000-0000-000020000000}"/>
    <cellStyle name="Accent3 - 20% 2" xfId="60" xr:uid="{00000000-0005-0000-0000-000021000000}"/>
    <cellStyle name="Accent3 - 20% 3" xfId="61" xr:uid="{00000000-0005-0000-0000-000022000000}"/>
    <cellStyle name="Accent3 - 40%" xfId="62" xr:uid="{00000000-0005-0000-0000-000023000000}"/>
    <cellStyle name="Accent3 - 40% 2" xfId="63" xr:uid="{00000000-0005-0000-0000-000024000000}"/>
    <cellStyle name="Accent3 - 40% 3" xfId="64" xr:uid="{00000000-0005-0000-0000-000025000000}"/>
    <cellStyle name="Accent3 - 60%" xfId="65" xr:uid="{00000000-0005-0000-0000-000026000000}"/>
    <cellStyle name="Accent4" xfId="32" builtinId="41" customBuiltin="1"/>
    <cellStyle name="Accent4 - 20%" xfId="66" xr:uid="{00000000-0005-0000-0000-000027000000}"/>
    <cellStyle name="Accent4 - 20% 2" xfId="67" xr:uid="{00000000-0005-0000-0000-000028000000}"/>
    <cellStyle name="Accent4 - 20% 3" xfId="68" xr:uid="{00000000-0005-0000-0000-000029000000}"/>
    <cellStyle name="Accent4 - 40%" xfId="69" xr:uid="{00000000-0005-0000-0000-00002A000000}"/>
    <cellStyle name="Accent4 - 40% 2" xfId="70" xr:uid="{00000000-0005-0000-0000-00002B000000}"/>
    <cellStyle name="Accent4 - 40% 3" xfId="71" xr:uid="{00000000-0005-0000-0000-00002C000000}"/>
    <cellStyle name="Accent4 - 60%" xfId="72" xr:uid="{00000000-0005-0000-0000-00002D000000}"/>
    <cellStyle name="Accent5" xfId="36" builtinId="45" customBuiltin="1"/>
    <cellStyle name="Accent5 - 20%" xfId="73" xr:uid="{00000000-0005-0000-0000-00002E000000}"/>
    <cellStyle name="Accent5 - 20% 2" xfId="74" xr:uid="{00000000-0005-0000-0000-00002F000000}"/>
    <cellStyle name="Accent5 - 20% 3" xfId="75" xr:uid="{00000000-0005-0000-0000-000030000000}"/>
    <cellStyle name="Accent5 - 40%" xfId="76" xr:uid="{00000000-0005-0000-0000-000031000000}"/>
    <cellStyle name="Accent5 - 40% 2" xfId="77" xr:uid="{00000000-0005-0000-0000-000032000000}"/>
    <cellStyle name="Accent5 - 40% 3" xfId="78" xr:uid="{00000000-0005-0000-0000-000033000000}"/>
    <cellStyle name="Accent5 - 60%" xfId="79" xr:uid="{00000000-0005-0000-0000-000034000000}"/>
    <cellStyle name="Accent6" xfId="40" builtinId="49" customBuiltin="1"/>
    <cellStyle name="Accent6 - 20%" xfId="80" xr:uid="{00000000-0005-0000-0000-000035000000}"/>
    <cellStyle name="Accent6 - 20% 2" xfId="81" xr:uid="{00000000-0005-0000-0000-000036000000}"/>
    <cellStyle name="Accent6 - 20% 3" xfId="82" xr:uid="{00000000-0005-0000-0000-000037000000}"/>
    <cellStyle name="Accent6 - 40%" xfId="83" xr:uid="{00000000-0005-0000-0000-000038000000}"/>
    <cellStyle name="Accent6 - 40% 2" xfId="84" xr:uid="{00000000-0005-0000-0000-000039000000}"/>
    <cellStyle name="Accent6 - 40% 3" xfId="85" xr:uid="{00000000-0005-0000-0000-00003A000000}"/>
    <cellStyle name="Accent6 - 60%" xfId="86" xr:uid="{00000000-0005-0000-0000-00003B000000}"/>
    <cellStyle name="Bad" xfId="10" builtinId="27" customBuiltin="1"/>
    <cellStyle name="Calculation" xfId="14" builtinId="22" customBuiltin="1"/>
    <cellStyle name="Check Cell" xfId="16" builtinId="23" customBuiltin="1"/>
    <cellStyle name="Denar [0]_V3 plin" xfId="87" xr:uid="{00000000-0005-0000-0000-00003C000000}"/>
    <cellStyle name="Denar_V3 plin" xfId="88" xr:uid="{00000000-0005-0000-0000-00003D000000}"/>
    <cellStyle name="Dobro 2" xfId="89" xr:uid="{00000000-0005-0000-0000-00003F000000}"/>
    <cellStyle name="Element-delo" xfId="90" xr:uid="{00000000-0005-0000-0000-000040000000}"/>
    <cellStyle name="Element-delo 5" xfId="91" xr:uid="{00000000-0005-0000-0000-000041000000}"/>
    <cellStyle name="Element-delo_HTZ IP 164 srednja zdravstvena šola Celje ci1151-1, BZ500+..." xfId="92" xr:uid="{00000000-0005-0000-0000-000042000000}"/>
    <cellStyle name="Emphasis 1" xfId="93" xr:uid="{00000000-0005-0000-0000-000043000000}"/>
    <cellStyle name="Emphasis 2" xfId="94" xr:uid="{00000000-0005-0000-0000-000044000000}"/>
    <cellStyle name="Emphasis 3" xfId="95" xr:uid="{00000000-0005-0000-0000-000045000000}"/>
    <cellStyle name="Euro" xfId="96" xr:uid="{00000000-0005-0000-0000-000046000000}"/>
    <cellStyle name="Euro 10" xfId="97" xr:uid="{00000000-0005-0000-0000-000047000000}"/>
    <cellStyle name="Euro 11" xfId="98" xr:uid="{00000000-0005-0000-0000-000048000000}"/>
    <cellStyle name="Euro 2" xfId="99" xr:uid="{00000000-0005-0000-0000-000049000000}"/>
    <cellStyle name="Euro 3" xfId="100" xr:uid="{00000000-0005-0000-0000-00004A000000}"/>
    <cellStyle name="Euro 4" xfId="101" xr:uid="{00000000-0005-0000-0000-00004B000000}"/>
    <cellStyle name="Euro 5" xfId="102" xr:uid="{00000000-0005-0000-0000-00004C000000}"/>
    <cellStyle name="Euro 6" xfId="103" xr:uid="{00000000-0005-0000-0000-00004D000000}"/>
    <cellStyle name="Euro 7" xfId="104" xr:uid="{00000000-0005-0000-0000-00004E000000}"/>
    <cellStyle name="Euro 8" xfId="105" xr:uid="{00000000-0005-0000-0000-00004F000000}"/>
    <cellStyle name="Euro 9" xfId="106" xr:uid="{00000000-0005-0000-0000-000050000000}"/>
    <cellStyle name="Excel Built-in Comma" xfId="107" xr:uid="{00000000-0005-0000-0000-000051000000}"/>
    <cellStyle name="Excel Built-in Currency" xfId="108" xr:uid="{00000000-0005-0000-0000-000052000000}"/>
    <cellStyle name="Excel Built-in Normal" xfId="109" xr:uid="{00000000-0005-0000-0000-000053000000}"/>
    <cellStyle name="Excel Built-in Normal 1" xfId="110" xr:uid="{00000000-0005-0000-0000-000054000000}"/>
    <cellStyle name="Excel Built-in Normal 2" xfId="111" xr:uid="{00000000-0005-0000-0000-000055000000}"/>
    <cellStyle name="Excel Built-in Percent" xfId="112" xr:uid="{00000000-0005-0000-0000-000056000000}"/>
    <cellStyle name="Explanatory Text" xfId="18" builtinId="53" customBuiltin="1"/>
    <cellStyle name="Good" xfId="9" builtinId="26" customBuiltin="1"/>
    <cellStyle name="Heading 1" xfId="5" builtinId="16" customBuiltin="1"/>
    <cellStyle name="Heading 2" xfId="6" builtinId="17" customBuiltin="1"/>
    <cellStyle name="Heading 3" xfId="7" builtinId="18" customBuiltin="1"/>
    <cellStyle name="Heading 4" xfId="8" builtinId="19" customBuiltin="1"/>
    <cellStyle name="Hiperpovezava 2" xfId="113" xr:uid="{00000000-0005-0000-0000-000057000000}"/>
    <cellStyle name="Hiperpovezava 2 2" xfId="114" xr:uid="{00000000-0005-0000-0000-000058000000}"/>
    <cellStyle name="Hiperpovezava 2 3" xfId="115" xr:uid="{00000000-0005-0000-0000-000059000000}"/>
    <cellStyle name="Hiperpovezava 3" xfId="116" xr:uid="{00000000-0005-0000-0000-00005A000000}"/>
    <cellStyle name="Hiperpovezava 4" xfId="117" xr:uid="{00000000-0005-0000-0000-00005B000000}"/>
    <cellStyle name="Hiperpovezava 4 2" xfId="118" xr:uid="{00000000-0005-0000-0000-00005C000000}"/>
    <cellStyle name="Hiperpovezava 5" xfId="119" xr:uid="{00000000-0005-0000-0000-00005D000000}"/>
    <cellStyle name="Hyperlink 2" xfId="120" xr:uid="{00000000-0005-0000-0000-00005E000000}"/>
    <cellStyle name="Input" xfId="12" builtinId="20" customBuiltin="1"/>
    <cellStyle name="ĹëČ­ [0]_laroux" xfId="121" xr:uid="{00000000-0005-0000-0000-000060000000}"/>
    <cellStyle name="ĹëČ­_laroux" xfId="122" xr:uid="{00000000-0005-0000-0000-000061000000}"/>
    <cellStyle name="Linked Cell" xfId="15" builtinId="24" customBuiltin="1"/>
    <cellStyle name="Naslov 1 2" xfId="123" xr:uid="{00000000-0005-0000-0000-000064000000}"/>
    <cellStyle name="Naslov 1 3" xfId="124" xr:uid="{00000000-0005-0000-0000-000065000000}"/>
    <cellStyle name="Naslov 5" xfId="125" xr:uid="{00000000-0005-0000-0000-000069000000}"/>
    <cellStyle name="Navadno 10" xfId="126" xr:uid="{00000000-0005-0000-0000-00006B000000}"/>
    <cellStyle name="Navadno 10 2 3" xfId="3" xr:uid="{00000000-0005-0000-0000-00006C000000}"/>
    <cellStyle name="Navadno 100 2" xfId="127" xr:uid="{00000000-0005-0000-0000-00006D000000}"/>
    <cellStyle name="Navadno 101 2" xfId="128" xr:uid="{00000000-0005-0000-0000-00006E000000}"/>
    <cellStyle name="Navadno 104 2" xfId="129" xr:uid="{00000000-0005-0000-0000-00006F000000}"/>
    <cellStyle name="Navadno 105 2" xfId="130" xr:uid="{00000000-0005-0000-0000-000070000000}"/>
    <cellStyle name="Navadno 106 2" xfId="131" xr:uid="{00000000-0005-0000-0000-000071000000}"/>
    <cellStyle name="Navadno 107 2" xfId="132" xr:uid="{00000000-0005-0000-0000-000072000000}"/>
    <cellStyle name="Navadno 108 2" xfId="133" xr:uid="{00000000-0005-0000-0000-000073000000}"/>
    <cellStyle name="Navadno 109 2" xfId="134" xr:uid="{00000000-0005-0000-0000-000074000000}"/>
    <cellStyle name="Navadno 11" xfId="135" xr:uid="{00000000-0005-0000-0000-000075000000}"/>
    <cellStyle name="Navadno 110 2" xfId="136" xr:uid="{00000000-0005-0000-0000-000076000000}"/>
    <cellStyle name="Navadno 111 2" xfId="137" xr:uid="{00000000-0005-0000-0000-000077000000}"/>
    <cellStyle name="Navadno 112 2" xfId="138" xr:uid="{00000000-0005-0000-0000-000078000000}"/>
    <cellStyle name="Navadno 113" xfId="139" xr:uid="{00000000-0005-0000-0000-000079000000}"/>
    <cellStyle name="Navadno 113 2" xfId="140" xr:uid="{00000000-0005-0000-0000-00007A000000}"/>
    <cellStyle name="Navadno 114" xfId="141" xr:uid="{00000000-0005-0000-0000-00007B000000}"/>
    <cellStyle name="Navadno 114 2" xfId="142" xr:uid="{00000000-0005-0000-0000-00007C000000}"/>
    <cellStyle name="Navadno 115 2" xfId="143" xr:uid="{00000000-0005-0000-0000-00007D000000}"/>
    <cellStyle name="Navadno 116 2" xfId="144" xr:uid="{00000000-0005-0000-0000-00007E000000}"/>
    <cellStyle name="Navadno 117 2" xfId="145" xr:uid="{00000000-0005-0000-0000-00007F000000}"/>
    <cellStyle name="Navadno 118 2" xfId="146" xr:uid="{00000000-0005-0000-0000-000080000000}"/>
    <cellStyle name="Navadno 119 2" xfId="147" xr:uid="{00000000-0005-0000-0000-000081000000}"/>
    <cellStyle name="Navadno 12" xfId="148" xr:uid="{00000000-0005-0000-0000-000082000000}"/>
    <cellStyle name="Navadno 120 2" xfId="149" xr:uid="{00000000-0005-0000-0000-000083000000}"/>
    <cellStyle name="Navadno 121 2" xfId="150" xr:uid="{00000000-0005-0000-0000-000084000000}"/>
    <cellStyle name="Navadno 122 2" xfId="151" xr:uid="{00000000-0005-0000-0000-000085000000}"/>
    <cellStyle name="Navadno 123 2" xfId="152" xr:uid="{00000000-0005-0000-0000-000086000000}"/>
    <cellStyle name="Navadno 124 2" xfId="153" xr:uid="{00000000-0005-0000-0000-000087000000}"/>
    <cellStyle name="Navadno 125 2" xfId="154" xr:uid="{00000000-0005-0000-0000-000088000000}"/>
    <cellStyle name="Navadno 126 2" xfId="155" xr:uid="{00000000-0005-0000-0000-000089000000}"/>
    <cellStyle name="Navadno 127 2" xfId="156" xr:uid="{00000000-0005-0000-0000-00008A000000}"/>
    <cellStyle name="Navadno 128 2" xfId="157" xr:uid="{00000000-0005-0000-0000-00008B000000}"/>
    <cellStyle name="Navadno 129 2" xfId="158" xr:uid="{00000000-0005-0000-0000-00008C000000}"/>
    <cellStyle name="Navadno 13" xfId="159" xr:uid="{00000000-0005-0000-0000-00008D000000}"/>
    <cellStyle name="Navadno 13 2" xfId="160" xr:uid="{00000000-0005-0000-0000-00008E000000}"/>
    <cellStyle name="Navadno 13 3" xfId="161" xr:uid="{00000000-0005-0000-0000-00008F000000}"/>
    <cellStyle name="Navadno 13 4" xfId="162" xr:uid="{00000000-0005-0000-0000-000090000000}"/>
    <cellStyle name="Navadno 130 2" xfId="163" xr:uid="{00000000-0005-0000-0000-000091000000}"/>
    <cellStyle name="Navadno 131 2" xfId="164" xr:uid="{00000000-0005-0000-0000-000092000000}"/>
    <cellStyle name="Navadno 132 2" xfId="165" xr:uid="{00000000-0005-0000-0000-000093000000}"/>
    <cellStyle name="Navadno 133 2" xfId="166" xr:uid="{00000000-0005-0000-0000-000094000000}"/>
    <cellStyle name="Navadno 134 2" xfId="167" xr:uid="{00000000-0005-0000-0000-000095000000}"/>
    <cellStyle name="Navadno 135 2" xfId="168" xr:uid="{00000000-0005-0000-0000-000096000000}"/>
    <cellStyle name="Navadno 136 2" xfId="169" xr:uid="{00000000-0005-0000-0000-000097000000}"/>
    <cellStyle name="Navadno 137 2" xfId="170" xr:uid="{00000000-0005-0000-0000-000098000000}"/>
    <cellStyle name="Navadno 138 2" xfId="171" xr:uid="{00000000-0005-0000-0000-000099000000}"/>
    <cellStyle name="Navadno 139 2" xfId="172" xr:uid="{00000000-0005-0000-0000-00009A000000}"/>
    <cellStyle name="Navadno 14" xfId="2" xr:uid="{00000000-0005-0000-0000-00009B000000}"/>
    <cellStyle name="Navadno 14 2" xfId="173" xr:uid="{00000000-0005-0000-0000-00009C000000}"/>
    <cellStyle name="Navadno 140 2" xfId="174" xr:uid="{00000000-0005-0000-0000-00009D000000}"/>
    <cellStyle name="Navadno 141 2" xfId="175" xr:uid="{00000000-0005-0000-0000-00009E000000}"/>
    <cellStyle name="Navadno 142 2" xfId="176" xr:uid="{00000000-0005-0000-0000-00009F000000}"/>
    <cellStyle name="Navadno 143 2" xfId="177" xr:uid="{00000000-0005-0000-0000-0000A0000000}"/>
    <cellStyle name="Navadno 144 2" xfId="178" xr:uid="{00000000-0005-0000-0000-0000A1000000}"/>
    <cellStyle name="Navadno 145 2" xfId="179" xr:uid="{00000000-0005-0000-0000-0000A2000000}"/>
    <cellStyle name="Navadno 146 2" xfId="180" xr:uid="{00000000-0005-0000-0000-0000A3000000}"/>
    <cellStyle name="Navadno 147 2" xfId="181" xr:uid="{00000000-0005-0000-0000-0000A4000000}"/>
    <cellStyle name="Navadno 148 2" xfId="182" xr:uid="{00000000-0005-0000-0000-0000A5000000}"/>
    <cellStyle name="Navadno 149 2" xfId="183" xr:uid="{00000000-0005-0000-0000-0000A6000000}"/>
    <cellStyle name="Navadno 15" xfId="184" xr:uid="{00000000-0005-0000-0000-0000A7000000}"/>
    <cellStyle name="Navadno 150 2" xfId="185" xr:uid="{00000000-0005-0000-0000-0000A8000000}"/>
    <cellStyle name="Navadno 151 2" xfId="186" xr:uid="{00000000-0005-0000-0000-0000A9000000}"/>
    <cellStyle name="Navadno 152 2" xfId="187" xr:uid="{00000000-0005-0000-0000-0000AA000000}"/>
    <cellStyle name="Navadno 153 2" xfId="188" xr:uid="{00000000-0005-0000-0000-0000AB000000}"/>
    <cellStyle name="Navadno 154 2" xfId="189" xr:uid="{00000000-0005-0000-0000-0000AC000000}"/>
    <cellStyle name="Navadno 155 2" xfId="190" xr:uid="{00000000-0005-0000-0000-0000AD000000}"/>
    <cellStyle name="Navadno 156 2" xfId="191" xr:uid="{00000000-0005-0000-0000-0000AE000000}"/>
    <cellStyle name="Navadno 157 2" xfId="192" xr:uid="{00000000-0005-0000-0000-0000AF000000}"/>
    <cellStyle name="Navadno 158 2" xfId="193" xr:uid="{00000000-0005-0000-0000-0000B0000000}"/>
    <cellStyle name="Navadno 159 2" xfId="194" xr:uid="{00000000-0005-0000-0000-0000B1000000}"/>
    <cellStyle name="Navadno 16" xfId="195" xr:uid="{00000000-0005-0000-0000-0000B2000000}"/>
    <cellStyle name="Navadno 16 2" xfId="196" xr:uid="{00000000-0005-0000-0000-0000B3000000}"/>
    <cellStyle name="Navadno 16 3" xfId="197" xr:uid="{00000000-0005-0000-0000-0000B4000000}"/>
    <cellStyle name="Navadno 16 4" xfId="198" xr:uid="{00000000-0005-0000-0000-0000B5000000}"/>
    <cellStyle name="Navadno 160 2" xfId="199" xr:uid="{00000000-0005-0000-0000-0000B6000000}"/>
    <cellStyle name="Navadno 161 2" xfId="200" xr:uid="{00000000-0005-0000-0000-0000B7000000}"/>
    <cellStyle name="Navadno 162 2" xfId="201" xr:uid="{00000000-0005-0000-0000-0000B8000000}"/>
    <cellStyle name="Navadno 163 2" xfId="202" xr:uid="{00000000-0005-0000-0000-0000B9000000}"/>
    <cellStyle name="Navadno 164 2" xfId="203" xr:uid="{00000000-0005-0000-0000-0000BA000000}"/>
    <cellStyle name="Navadno 165 2" xfId="204" xr:uid="{00000000-0005-0000-0000-0000BB000000}"/>
    <cellStyle name="Navadno 166 2" xfId="205" xr:uid="{00000000-0005-0000-0000-0000BC000000}"/>
    <cellStyle name="Navadno 167 2" xfId="206" xr:uid="{00000000-0005-0000-0000-0000BD000000}"/>
    <cellStyle name="Navadno 168 2" xfId="207" xr:uid="{00000000-0005-0000-0000-0000BE000000}"/>
    <cellStyle name="Navadno 169 2" xfId="208" xr:uid="{00000000-0005-0000-0000-0000BF000000}"/>
    <cellStyle name="Navadno 17" xfId="209" xr:uid="{00000000-0005-0000-0000-0000C0000000}"/>
    <cellStyle name="Navadno 17 2" xfId="210" xr:uid="{00000000-0005-0000-0000-0000C1000000}"/>
    <cellStyle name="Navadno 17 3" xfId="211" xr:uid="{00000000-0005-0000-0000-0000C2000000}"/>
    <cellStyle name="Navadno 17 4" xfId="212" xr:uid="{00000000-0005-0000-0000-0000C3000000}"/>
    <cellStyle name="Navadno 170 2" xfId="213" xr:uid="{00000000-0005-0000-0000-0000C4000000}"/>
    <cellStyle name="Navadno 171 2" xfId="214" xr:uid="{00000000-0005-0000-0000-0000C5000000}"/>
    <cellStyle name="Navadno 172 2" xfId="215" xr:uid="{00000000-0005-0000-0000-0000C6000000}"/>
    <cellStyle name="Navadno 173 2" xfId="216" xr:uid="{00000000-0005-0000-0000-0000C7000000}"/>
    <cellStyle name="Navadno 174 2" xfId="217" xr:uid="{00000000-0005-0000-0000-0000C8000000}"/>
    <cellStyle name="Navadno 175 2" xfId="218" xr:uid="{00000000-0005-0000-0000-0000C9000000}"/>
    <cellStyle name="Navadno 176 2" xfId="219" xr:uid="{00000000-0005-0000-0000-0000CA000000}"/>
    <cellStyle name="Navadno 177 2" xfId="220" xr:uid="{00000000-0005-0000-0000-0000CB000000}"/>
    <cellStyle name="Navadno 179 2" xfId="221" xr:uid="{00000000-0005-0000-0000-0000CC000000}"/>
    <cellStyle name="Navadno 18" xfId="222" xr:uid="{00000000-0005-0000-0000-0000CD000000}"/>
    <cellStyle name="Navadno 180 2" xfId="223" xr:uid="{00000000-0005-0000-0000-0000CE000000}"/>
    <cellStyle name="Navadno 181 2" xfId="224" xr:uid="{00000000-0005-0000-0000-0000CF000000}"/>
    <cellStyle name="Navadno 182 2" xfId="225" xr:uid="{00000000-0005-0000-0000-0000D0000000}"/>
    <cellStyle name="Navadno 183 2" xfId="226" xr:uid="{00000000-0005-0000-0000-0000D1000000}"/>
    <cellStyle name="Navadno 184 2" xfId="227" xr:uid="{00000000-0005-0000-0000-0000D2000000}"/>
    <cellStyle name="Navadno 185 2" xfId="228" xr:uid="{00000000-0005-0000-0000-0000D3000000}"/>
    <cellStyle name="Navadno 186 2" xfId="229" xr:uid="{00000000-0005-0000-0000-0000D4000000}"/>
    <cellStyle name="Navadno 187 2" xfId="230" xr:uid="{00000000-0005-0000-0000-0000D5000000}"/>
    <cellStyle name="Navadno 188 2" xfId="231" xr:uid="{00000000-0005-0000-0000-0000D6000000}"/>
    <cellStyle name="Navadno 189 2" xfId="232" xr:uid="{00000000-0005-0000-0000-0000D7000000}"/>
    <cellStyle name="Navadno 19" xfId="233" xr:uid="{00000000-0005-0000-0000-0000D8000000}"/>
    <cellStyle name="Navadno 190 2" xfId="234" xr:uid="{00000000-0005-0000-0000-0000D9000000}"/>
    <cellStyle name="Navadno 191 2" xfId="235" xr:uid="{00000000-0005-0000-0000-0000DA000000}"/>
    <cellStyle name="Navadno 192 2" xfId="236" xr:uid="{00000000-0005-0000-0000-0000DB000000}"/>
    <cellStyle name="Navadno 193 2" xfId="237" xr:uid="{00000000-0005-0000-0000-0000DC000000}"/>
    <cellStyle name="Navadno 194 2" xfId="238" xr:uid="{00000000-0005-0000-0000-0000DD000000}"/>
    <cellStyle name="Navadno 195 2" xfId="239" xr:uid="{00000000-0005-0000-0000-0000DE000000}"/>
    <cellStyle name="Navadno 2" xfId="240" xr:uid="{00000000-0005-0000-0000-0000DF000000}"/>
    <cellStyle name="Navadno 2 10" xfId="241" xr:uid="{00000000-0005-0000-0000-0000E0000000}"/>
    <cellStyle name="Navadno 2 11" xfId="242" xr:uid="{00000000-0005-0000-0000-0000E1000000}"/>
    <cellStyle name="Navadno 2 12" xfId="243" xr:uid="{00000000-0005-0000-0000-0000E2000000}"/>
    <cellStyle name="Navadno 2 13" xfId="244" xr:uid="{00000000-0005-0000-0000-0000E3000000}"/>
    <cellStyle name="Navadno 2 14" xfId="245" xr:uid="{00000000-0005-0000-0000-0000E4000000}"/>
    <cellStyle name="Navadno 2 15" xfId="246" xr:uid="{00000000-0005-0000-0000-0000E5000000}"/>
    <cellStyle name="Navadno 2 16" xfId="247" xr:uid="{00000000-0005-0000-0000-0000E6000000}"/>
    <cellStyle name="Navadno 2 17" xfId="248" xr:uid="{00000000-0005-0000-0000-0000E7000000}"/>
    <cellStyle name="Navadno 2 18" xfId="249" xr:uid="{00000000-0005-0000-0000-0000E8000000}"/>
    <cellStyle name="Navadno 2 19" xfId="250" xr:uid="{00000000-0005-0000-0000-0000E9000000}"/>
    <cellStyle name="Navadno 2 2" xfId="251" xr:uid="{00000000-0005-0000-0000-0000EA000000}"/>
    <cellStyle name="Navadno 2 2 2" xfId="252" xr:uid="{00000000-0005-0000-0000-0000EB000000}"/>
    <cellStyle name="Navadno 2 20" xfId="253" xr:uid="{00000000-0005-0000-0000-0000EC000000}"/>
    <cellStyle name="Navadno 2 21" xfId="254" xr:uid="{00000000-0005-0000-0000-0000ED000000}"/>
    <cellStyle name="Navadno 2 22" xfId="255" xr:uid="{00000000-0005-0000-0000-0000EE000000}"/>
    <cellStyle name="Navadno 2 23" xfId="256" xr:uid="{00000000-0005-0000-0000-0000EF000000}"/>
    <cellStyle name="Navadno 2 24" xfId="257" xr:uid="{00000000-0005-0000-0000-0000F0000000}"/>
    <cellStyle name="Navadno 2 25" xfId="258" xr:uid="{00000000-0005-0000-0000-0000F1000000}"/>
    <cellStyle name="Navadno 2 26" xfId="259" xr:uid="{00000000-0005-0000-0000-0000F2000000}"/>
    <cellStyle name="Navadno 2 27" xfId="260" xr:uid="{00000000-0005-0000-0000-0000F3000000}"/>
    <cellStyle name="Navadno 2 28" xfId="261" xr:uid="{00000000-0005-0000-0000-0000F4000000}"/>
    <cellStyle name="Navadno 2 29" xfId="262" xr:uid="{00000000-0005-0000-0000-0000F5000000}"/>
    <cellStyle name="Navadno 2 3" xfId="263" xr:uid="{00000000-0005-0000-0000-0000F6000000}"/>
    <cellStyle name="Navadno 2 3 2" xfId="264" xr:uid="{00000000-0005-0000-0000-0000F7000000}"/>
    <cellStyle name="Navadno 2 30" xfId="265" xr:uid="{00000000-0005-0000-0000-0000F8000000}"/>
    <cellStyle name="Navadno 2 31" xfId="266" xr:uid="{00000000-0005-0000-0000-0000F9000000}"/>
    <cellStyle name="Navadno 2 32" xfId="267" xr:uid="{00000000-0005-0000-0000-0000FA000000}"/>
    <cellStyle name="Navadno 2 33" xfId="268" xr:uid="{00000000-0005-0000-0000-0000FB000000}"/>
    <cellStyle name="Navadno 2 34" xfId="269" xr:uid="{00000000-0005-0000-0000-0000FC000000}"/>
    <cellStyle name="Navadno 2 35" xfId="270" xr:uid="{00000000-0005-0000-0000-0000FD000000}"/>
    <cellStyle name="Navadno 2 36" xfId="271" xr:uid="{00000000-0005-0000-0000-0000FE000000}"/>
    <cellStyle name="Navadno 2 37" xfId="272" xr:uid="{00000000-0005-0000-0000-0000FF000000}"/>
    <cellStyle name="Navadno 2 38" xfId="273" xr:uid="{00000000-0005-0000-0000-000000010000}"/>
    <cellStyle name="Navadno 2 39" xfId="274" xr:uid="{00000000-0005-0000-0000-000001010000}"/>
    <cellStyle name="Navadno 2 4" xfId="275" xr:uid="{00000000-0005-0000-0000-000002010000}"/>
    <cellStyle name="Navadno 2 40" xfId="276" xr:uid="{00000000-0005-0000-0000-000003010000}"/>
    <cellStyle name="Navadno 2 41" xfId="277" xr:uid="{00000000-0005-0000-0000-000004010000}"/>
    <cellStyle name="Navadno 2 42" xfId="278" xr:uid="{00000000-0005-0000-0000-000005010000}"/>
    <cellStyle name="Navadno 2 43" xfId="279" xr:uid="{00000000-0005-0000-0000-000006010000}"/>
    <cellStyle name="Navadno 2 44" xfId="280" xr:uid="{00000000-0005-0000-0000-000007010000}"/>
    <cellStyle name="Navadno 2 45" xfId="281" xr:uid="{00000000-0005-0000-0000-000008010000}"/>
    <cellStyle name="Navadno 2 46" xfId="282" xr:uid="{00000000-0005-0000-0000-000009010000}"/>
    <cellStyle name="Navadno 2 47" xfId="283" xr:uid="{00000000-0005-0000-0000-00000A010000}"/>
    <cellStyle name="Navadno 2 48" xfId="284" xr:uid="{00000000-0005-0000-0000-00000B010000}"/>
    <cellStyle name="Navadno 2 49" xfId="285" xr:uid="{00000000-0005-0000-0000-00000C010000}"/>
    <cellStyle name="Navadno 2 5" xfId="286" xr:uid="{00000000-0005-0000-0000-00000D010000}"/>
    <cellStyle name="Navadno 2 50" xfId="287" xr:uid="{00000000-0005-0000-0000-00000E010000}"/>
    <cellStyle name="Navadno 2 51" xfId="288" xr:uid="{00000000-0005-0000-0000-00000F010000}"/>
    <cellStyle name="Navadno 2 52" xfId="289" xr:uid="{00000000-0005-0000-0000-000010010000}"/>
    <cellStyle name="Navadno 2 53" xfId="290" xr:uid="{00000000-0005-0000-0000-000011010000}"/>
    <cellStyle name="Navadno 2 54" xfId="291" xr:uid="{00000000-0005-0000-0000-000012010000}"/>
    <cellStyle name="Navadno 2 6" xfId="292" xr:uid="{00000000-0005-0000-0000-000013010000}"/>
    <cellStyle name="Navadno 2 7" xfId="293" xr:uid="{00000000-0005-0000-0000-000014010000}"/>
    <cellStyle name="Navadno 2 8" xfId="294" xr:uid="{00000000-0005-0000-0000-000015010000}"/>
    <cellStyle name="Navadno 2 9" xfId="295" xr:uid="{00000000-0005-0000-0000-000016010000}"/>
    <cellStyle name="Navadno 20" xfId="296" xr:uid="{00000000-0005-0000-0000-000017010000}"/>
    <cellStyle name="Navadno 21" xfId="297" xr:uid="{00000000-0005-0000-0000-000018010000}"/>
    <cellStyle name="Navadno 22" xfId="298" xr:uid="{00000000-0005-0000-0000-000019010000}"/>
    <cellStyle name="Navadno 23" xfId="299" xr:uid="{00000000-0005-0000-0000-00001A010000}"/>
    <cellStyle name="Navadno 24" xfId="300" xr:uid="{00000000-0005-0000-0000-00001B010000}"/>
    <cellStyle name="Navadno 25" xfId="301" xr:uid="{00000000-0005-0000-0000-00001C010000}"/>
    <cellStyle name="Navadno 26" xfId="302" xr:uid="{00000000-0005-0000-0000-00001D010000}"/>
    <cellStyle name="Navadno 27" xfId="303" xr:uid="{00000000-0005-0000-0000-00001E010000}"/>
    <cellStyle name="Navadno 28" xfId="304" xr:uid="{00000000-0005-0000-0000-00001F010000}"/>
    <cellStyle name="Navadno 29" xfId="305" xr:uid="{00000000-0005-0000-0000-000020010000}"/>
    <cellStyle name="Navadno 3" xfId="306" xr:uid="{00000000-0005-0000-0000-000021010000}"/>
    <cellStyle name="Navadno 3 11" xfId="307" xr:uid="{00000000-0005-0000-0000-000022010000}"/>
    <cellStyle name="Navadno 3 11 10" xfId="308" xr:uid="{00000000-0005-0000-0000-000023010000}"/>
    <cellStyle name="Navadno 3 11 10 2" xfId="309" xr:uid="{00000000-0005-0000-0000-000024010000}"/>
    <cellStyle name="Navadno 3 11 10 2 2" xfId="310" xr:uid="{00000000-0005-0000-0000-000025010000}"/>
    <cellStyle name="Navadno 3 11 10 2 2 2" xfId="311" xr:uid="{00000000-0005-0000-0000-000026010000}"/>
    <cellStyle name="Navadno 3 11 10 2 2 3" xfId="312" xr:uid="{00000000-0005-0000-0000-000027010000}"/>
    <cellStyle name="Navadno 3 11 10 2 3" xfId="313" xr:uid="{00000000-0005-0000-0000-000028010000}"/>
    <cellStyle name="Navadno 3 11 10 2 4" xfId="314" xr:uid="{00000000-0005-0000-0000-000029010000}"/>
    <cellStyle name="Navadno 3 11 10 3" xfId="315" xr:uid="{00000000-0005-0000-0000-00002A010000}"/>
    <cellStyle name="Navadno 3 11 10 3 2" xfId="316" xr:uid="{00000000-0005-0000-0000-00002B010000}"/>
    <cellStyle name="Navadno 3 11 10 3 3" xfId="317" xr:uid="{00000000-0005-0000-0000-00002C010000}"/>
    <cellStyle name="Navadno 3 11 10 4" xfId="318" xr:uid="{00000000-0005-0000-0000-00002D010000}"/>
    <cellStyle name="Navadno 3 11 10 4 2" xfId="319" xr:uid="{00000000-0005-0000-0000-00002E010000}"/>
    <cellStyle name="Navadno 3 11 10 4 3" xfId="320" xr:uid="{00000000-0005-0000-0000-00002F010000}"/>
    <cellStyle name="Navadno 3 11 10 5" xfId="321" xr:uid="{00000000-0005-0000-0000-000030010000}"/>
    <cellStyle name="Navadno 3 11 10 6" xfId="322" xr:uid="{00000000-0005-0000-0000-000031010000}"/>
    <cellStyle name="Navadno 3 11 11" xfId="323" xr:uid="{00000000-0005-0000-0000-000032010000}"/>
    <cellStyle name="Navadno 3 11 11 2" xfId="324" xr:uid="{00000000-0005-0000-0000-000033010000}"/>
    <cellStyle name="Navadno 3 11 11 2 2" xfId="325" xr:uid="{00000000-0005-0000-0000-000034010000}"/>
    <cellStyle name="Navadno 3 11 11 2 2 2" xfId="326" xr:uid="{00000000-0005-0000-0000-000035010000}"/>
    <cellStyle name="Navadno 3 11 11 2 2 3" xfId="327" xr:uid="{00000000-0005-0000-0000-000036010000}"/>
    <cellStyle name="Navadno 3 11 11 2 3" xfId="328" xr:uid="{00000000-0005-0000-0000-000037010000}"/>
    <cellStyle name="Navadno 3 11 11 2 4" xfId="329" xr:uid="{00000000-0005-0000-0000-000038010000}"/>
    <cellStyle name="Navadno 3 11 11 3" xfId="330" xr:uid="{00000000-0005-0000-0000-000039010000}"/>
    <cellStyle name="Navadno 3 11 11 3 2" xfId="331" xr:uid="{00000000-0005-0000-0000-00003A010000}"/>
    <cellStyle name="Navadno 3 11 11 3 3" xfId="332" xr:uid="{00000000-0005-0000-0000-00003B010000}"/>
    <cellStyle name="Navadno 3 11 11 4" xfId="333" xr:uid="{00000000-0005-0000-0000-00003C010000}"/>
    <cellStyle name="Navadno 3 11 11 4 2" xfId="334" xr:uid="{00000000-0005-0000-0000-00003D010000}"/>
    <cellStyle name="Navadno 3 11 11 4 3" xfId="335" xr:uid="{00000000-0005-0000-0000-00003E010000}"/>
    <cellStyle name="Navadno 3 11 11 5" xfId="336" xr:uid="{00000000-0005-0000-0000-00003F010000}"/>
    <cellStyle name="Navadno 3 11 11 6" xfId="337" xr:uid="{00000000-0005-0000-0000-000040010000}"/>
    <cellStyle name="Navadno 3 11 12" xfId="338" xr:uid="{00000000-0005-0000-0000-000041010000}"/>
    <cellStyle name="Navadno 3 11 12 2" xfId="339" xr:uid="{00000000-0005-0000-0000-000042010000}"/>
    <cellStyle name="Navadno 3 11 12 2 2" xfId="340" xr:uid="{00000000-0005-0000-0000-000043010000}"/>
    <cellStyle name="Navadno 3 11 12 2 3" xfId="341" xr:uid="{00000000-0005-0000-0000-000044010000}"/>
    <cellStyle name="Navadno 3 11 12 3" xfId="342" xr:uid="{00000000-0005-0000-0000-000045010000}"/>
    <cellStyle name="Navadno 3 11 12 4" xfId="343" xr:uid="{00000000-0005-0000-0000-000046010000}"/>
    <cellStyle name="Navadno 3 11 13" xfId="344" xr:uid="{00000000-0005-0000-0000-000047010000}"/>
    <cellStyle name="Navadno 3 11 13 2" xfId="345" xr:uid="{00000000-0005-0000-0000-000048010000}"/>
    <cellStyle name="Navadno 3 11 13 3" xfId="346" xr:uid="{00000000-0005-0000-0000-000049010000}"/>
    <cellStyle name="Navadno 3 11 14" xfId="347" xr:uid="{00000000-0005-0000-0000-00004A010000}"/>
    <cellStyle name="Navadno 3 11 14 2" xfId="348" xr:uid="{00000000-0005-0000-0000-00004B010000}"/>
    <cellStyle name="Navadno 3 11 14 3" xfId="349" xr:uid="{00000000-0005-0000-0000-00004C010000}"/>
    <cellStyle name="Navadno 3 11 15" xfId="350" xr:uid="{00000000-0005-0000-0000-00004D010000}"/>
    <cellStyle name="Navadno 3 11 16" xfId="351" xr:uid="{00000000-0005-0000-0000-00004E010000}"/>
    <cellStyle name="Navadno 3 11 2" xfId="352" xr:uid="{00000000-0005-0000-0000-00004F010000}"/>
    <cellStyle name="Navadno 3 11 2 2" xfId="353" xr:uid="{00000000-0005-0000-0000-000050010000}"/>
    <cellStyle name="Navadno 3 11 2 2 2" xfId="354" xr:uid="{00000000-0005-0000-0000-000051010000}"/>
    <cellStyle name="Navadno 3 11 2 2 2 2" xfId="355" xr:uid="{00000000-0005-0000-0000-000052010000}"/>
    <cellStyle name="Navadno 3 11 2 2 2 3" xfId="356" xr:uid="{00000000-0005-0000-0000-000053010000}"/>
    <cellStyle name="Navadno 3 11 2 2 3" xfId="357" xr:uid="{00000000-0005-0000-0000-000054010000}"/>
    <cellStyle name="Navadno 3 11 2 2 4" xfId="358" xr:uid="{00000000-0005-0000-0000-000055010000}"/>
    <cellStyle name="Navadno 3 11 2 3" xfId="359" xr:uid="{00000000-0005-0000-0000-000056010000}"/>
    <cellStyle name="Navadno 3 11 2 3 2" xfId="360" xr:uid="{00000000-0005-0000-0000-000057010000}"/>
    <cellStyle name="Navadno 3 11 2 3 3" xfId="361" xr:uid="{00000000-0005-0000-0000-000058010000}"/>
    <cellStyle name="Navadno 3 11 2 4" xfId="362" xr:uid="{00000000-0005-0000-0000-000059010000}"/>
    <cellStyle name="Navadno 3 11 2 4 2" xfId="363" xr:uid="{00000000-0005-0000-0000-00005A010000}"/>
    <cellStyle name="Navadno 3 11 2 4 3" xfId="364" xr:uid="{00000000-0005-0000-0000-00005B010000}"/>
    <cellStyle name="Navadno 3 11 2 5" xfId="365" xr:uid="{00000000-0005-0000-0000-00005C010000}"/>
    <cellStyle name="Navadno 3 11 2 6" xfId="366" xr:uid="{00000000-0005-0000-0000-00005D010000}"/>
    <cellStyle name="Navadno 3 11 3" xfId="367" xr:uid="{00000000-0005-0000-0000-00005E010000}"/>
    <cellStyle name="Navadno 3 11 3 2" xfId="368" xr:uid="{00000000-0005-0000-0000-00005F010000}"/>
    <cellStyle name="Navadno 3 11 3 2 2" xfId="369" xr:uid="{00000000-0005-0000-0000-000060010000}"/>
    <cellStyle name="Navadno 3 11 3 2 2 2" xfId="370" xr:uid="{00000000-0005-0000-0000-000061010000}"/>
    <cellStyle name="Navadno 3 11 3 2 2 3" xfId="371" xr:uid="{00000000-0005-0000-0000-000062010000}"/>
    <cellStyle name="Navadno 3 11 3 2 3" xfId="372" xr:uid="{00000000-0005-0000-0000-000063010000}"/>
    <cellStyle name="Navadno 3 11 3 2 4" xfId="373" xr:uid="{00000000-0005-0000-0000-000064010000}"/>
    <cellStyle name="Navadno 3 11 3 3" xfId="374" xr:uid="{00000000-0005-0000-0000-000065010000}"/>
    <cellStyle name="Navadno 3 11 3 3 2" xfId="375" xr:uid="{00000000-0005-0000-0000-000066010000}"/>
    <cellStyle name="Navadno 3 11 3 3 3" xfId="376" xr:uid="{00000000-0005-0000-0000-000067010000}"/>
    <cellStyle name="Navadno 3 11 3 4" xfId="377" xr:uid="{00000000-0005-0000-0000-000068010000}"/>
    <cellStyle name="Navadno 3 11 3 4 2" xfId="378" xr:uid="{00000000-0005-0000-0000-000069010000}"/>
    <cellStyle name="Navadno 3 11 3 4 3" xfId="379" xr:uid="{00000000-0005-0000-0000-00006A010000}"/>
    <cellStyle name="Navadno 3 11 3 5" xfId="380" xr:uid="{00000000-0005-0000-0000-00006B010000}"/>
    <cellStyle name="Navadno 3 11 3 6" xfId="381" xr:uid="{00000000-0005-0000-0000-00006C010000}"/>
    <cellStyle name="Navadno 3 11 4" xfId="382" xr:uid="{00000000-0005-0000-0000-00006D010000}"/>
    <cellStyle name="Navadno 3 11 4 2" xfId="383" xr:uid="{00000000-0005-0000-0000-00006E010000}"/>
    <cellStyle name="Navadno 3 11 4 2 2" xfId="384" xr:uid="{00000000-0005-0000-0000-00006F010000}"/>
    <cellStyle name="Navadno 3 11 4 2 2 2" xfId="385" xr:uid="{00000000-0005-0000-0000-000070010000}"/>
    <cellStyle name="Navadno 3 11 4 2 2 3" xfId="386" xr:uid="{00000000-0005-0000-0000-000071010000}"/>
    <cellStyle name="Navadno 3 11 4 2 3" xfId="387" xr:uid="{00000000-0005-0000-0000-000072010000}"/>
    <cellStyle name="Navadno 3 11 4 2 4" xfId="388" xr:uid="{00000000-0005-0000-0000-000073010000}"/>
    <cellStyle name="Navadno 3 11 4 3" xfId="389" xr:uid="{00000000-0005-0000-0000-000074010000}"/>
    <cellStyle name="Navadno 3 11 4 3 2" xfId="390" xr:uid="{00000000-0005-0000-0000-000075010000}"/>
    <cellStyle name="Navadno 3 11 4 3 3" xfId="391" xr:uid="{00000000-0005-0000-0000-000076010000}"/>
    <cellStyle name="Navadno 3 11 4 4" xfId="392" xr:uid="{00000000-0005-0000-0000-000077010000}"/>
    <cellStyle name="Navadno 3 11 4 4 2" xfId="393" xr:uid="{00000000-0005-0000-0000-000078010000}"/>
    <cellStyle name="Navadno 3 11 4 4 3" xfId="394" xr:uid="{00000000-0005-0000-0000-000079010000}"/>
    <cellStyle name="Navadno 3 11 4 5" xfId="395" xr:uid="{00000000-0005-0000-0000-00007A010000}"/>
    <cellStyle name="Navadno 3 11 4 6" xfId="396" xr:uid="{00000000-0005-0000-0000-00007B010000}"/>
    <cellStyle name="Navadno 3 11 5" xfId="397" xr:uid="{00000000-0005-0000-0000-00007C010000}"/>
    <cellStyle name="Navadno 3 11 5 2" xfId="398" xr:uid="{00000000-0005-0000-0000-00007D010000}"/>
    <cellStyle name="Navadno 3 11 5 2 2" xfId="399" xr:uid="{00000000-0005-0000-0000-00007E010000}"/>
    <cellStyle name="Navadno 3 11 5 2 2 2" xfId="400" xr:uid="{00000000-0005-0000-0000-00007F010000}"/>
    <cellStyle name="Navadno 3 11 5 2 2 3" xfId="401" xr:uid="{00000000-0005-0000-0000-000080010000}"/>
    <cellStyle name="Navadno 3 11 5 2 3" xfId="402" xr:uid="{00000000-0005-0000-0000-000081010000}"/>
    <cellStyle name="Navadno 3 11 5 2 4" xfId="403" xr:uid="{00000000-0005-0000-0000-000082010000}"/>
    <cellStyle name="Navadno 3 11 5 3" xfId="404" xr:uid="{00000000-0005-0000-0000-000083010000}"/>
    <cellStyle name="Navadno 3 11 5 3 2" xfId="405" xr:uid="{00000000-0005-0000-0000-000084010000}"/>
    <cellStyle name="Navadno 3 11 5 3 3" xfId="406" xr:uid="{00000000-0005-0000-0000-000085010000}"/>
    <cellStyle name="Navadno 3 11 5 4" xfId="407" xr:uid="{00000000-0005-0000-0000-000086010000}"/>
    <cellStyle name="Navadno 3 11 5 4 2" xfId="408" xr:uid="{00000000-0005-0000-0000-000087010000}"/>
    <cellStyle name="Navadno 3 11 5 4 3" xfId="409" xr:uid="{00000000-0005-0000-0000-000088010000}"/>
    <cellStyle name="Navadno 3 11 5 5" xfId="410" xr:uid="{00000000-0005-0000-0000-000089010000}"/>
    <cellStyle name="Navadno 3 11 5 6" xfId="411" xr:uid="{00000000-0005-0000-0000-00008A010000}"/>
    <cellStyle name="Navadno 3 11 6" xfId="412" xr:uid="{00000000-0005-0000-0000-00008B010000}"/>
    <cellStyle name="Navadno 3 11 6 2" xfId="413" xr:uid="{00000000-0005-0000-0000-00008C010000}"/>
    <cellStyle name="Navadno 3 11 6 2 2" xfId="414" xr:uid="{00000000-0005-0000-0000-00008D010000}"/>
    <cellStyle name="Navadno 3 11 6 2 2 2" xfId="415" xr:uid="{00000000-0005-0000-0000-00008E010000}"/>
    <cellStyle name="Navadno 3 11 6 2 2 3" xfId="416" xr:uid="{00000000-0005-0000-0000-00008F010000}"/>
    <cellStyle name="Navadno 3 11 6 2 3" xfId="417" xr:uid="{00000000-0005-0000-0000-000090010000}"/>
    <cellStyle name="Navadno 3 11 6 2 4" xfId="418" xr:uid="{00000000-0005-0000-0000-000091010000}"/>
    <cellStyle name="Navadno 3 11 6 3" xfId="419" xr:uid="{00000000-0005-0000-0000-000092010000}"/>
    <cellStyle name="Navadno 3 11 6 3 2" xfId="420" xr:uid="{00000000-0005-0000-0000-000093010000}"/>
    <cellStyle name="Navadno 3 11 6 3 3" xfId="421" xr:uid="{00000000-0005-0000-0000-000094010000}"/>
    <cellStyle name="Navadno 3 11 6 4" xfId="422" xr:uid="{00000000-0005-0000-0000-000095010000}"/>
    <cellStyle name="Navadno 3 11 6 4 2" xfId="423" xr:uid="{00000000-0005-0000-0000-000096010000}"/>
    <cellStyle name="Navadno 3 11 6 4 3" xfId="424" xr:uid="{00000000-0005-0000-0000-000097010000}"/>
    <cellStyle name="Navadno 3 11 6 5" xfId="425" xr:uid="{00000000-0005-0000-0000-000098010000}"/>
    <cellStyle name="Navadno 3 11 6 6" xfId="426" xr:uid="{00000000-0005-0000-0000-000099010000}"/>
    <cellStyle name="Navadno 3 11 7" xfId="427" xr:uid="{00000000-0005-0000-0000-00009A010000}"/>
    <cellStyle name="Navadno 3 11 7 2" xfId="428" xr:uid="{00000000-0005-0000-0000-00009B010000}"/>
    <cellStyle name="Navadno 3 11 7 2 2" xfId="429" xr:uid="{00000000-0005-0000-0000-00009C010000}"/>
    <cellStyle name="Navadno 3 11 7 2 2 2" xfId="430" xr:uid="{00000000-0005-0000-0000-00009D010000}"/>
    <cellStyle name="Navadno 3 11 7 2 2 3" xfId="431" xr:uid="{00000000-0005-0000-0000-00009E010000}"/>
    <cellStyle name="Navadno 3 11 7 2 3" xfId="432" xr:uid="{00000000-0005-0000-0000-00009F010000}"/>
    <cellStyle name="Navadno 3 11 7 2 4" xfId="433" xr:uid="{00000000-0005-0000-0000-0000A0010000}"/>
    <cellStyle name="Navadno 3 11 7 3" xfId="434" xr:uid="{00000000-0005-0000-0000-0000A1010000}"/>
    <cellStyle name="Navadno 3 11 7 3 2" xfId="435" xr:uid="{00000000-0005-0000-0000-0000A2010000}"/>
    <cellStyle name="Navadno 3 11 7 3 3" xfId="436" xr:uid="{00000000-0005-0000-0000-0000A3010000}"/>
    <cellStyle name="Navadno 3 11 7 4" xfId="437" xr:uid="{00000000-0005-0000-0000-0000A4010000}"/>
    <cellStyle name="Navadno 3 11 7 4 2" xfId="438" xr:uid="{00000000-0005-0000-0000-0000A5010000}"/>
    <cellStyle name="Navadno 3 11 7 4 3" xfId="439" xr:uid="{00000000-0005-0000-0000-0000A6010000}"/>
    <cellStyle name="Navadno 3 11 7 5" xfId="440" xr:uid="{00000000-0005-0000-0000-0000A7010000}"/>
    <cellStyle name="Navadno 3 11 7 6" xfId="441" xr:uid="{00000000-0005-0000-0000-0000A8010000}"/>
    <cellStyle name="Navadno 3 11 8" xfId="442" xr:uid="{00000000-0005-0000-0000-0000A9010000}"/>
    <cellStyle name="Navadno 3 11 8 2" xfId="443" xr:uid="{00000000-0005-0000-0000-0000AA010000}"/>
    <cellStyle name="Navadno 3 11 8 2 2" xfId="444" xr:uid="{00000000-0005-0000-0000-0000AB010000}"/>
    <cellStyle name="Navadno 3 11 8 2 2 2" xfId="445" xr:uid="{00000000-0005-0000-0000-0000AC010000}"/>
    <cellStyle name="Navadno 3 11 8 2 2 3" xfId="446" xr:uid="{00000000-0005-0000-0000-0000AD010000}"/>
    <cellStyle name="Navadno 3 11 8 2 3" xfId="447" xr:uid="{00000000-0005-0000-0000-0000AE010000}"/>
    <cellStyle name="Navadno 3 11 8 2 4" xfId="448" xr:uid="{00000000-0005-0000-0000-0000AF010000}"/>
    <cellStyle name="Navadno 3 11 8 3" xfId="449" xr:uid="{00000000-0005-0000-0000-0000B0010000}"/>
    <cellStyle name="Navadno 3 11 8 3 2" xfId="450" xr:uid="{00000000-0005-0000-0000-0000B1010000}"/>
    <cellStyle name="Navadno 3 11 8 3 3" xfId="451" xr:uid="{00000000-0005-0000-0000-0000B2010000}"/>
    <cellStyle name="Navadno 3 11 8 4" xfId="452" xr:uid="{00000000-0005-0000-0000-0000B3010000}"/>
    <cellStyle name="Navadno 3 11 8 4 2" xfId="453" xr:uid="{00000000-0005-0000-0000-0000B4010000}"/>
    <cellStyle name="Navadno 3 11 8 4 3" xfId="454" xr:uid="{00000000-0005-0000-0000-0000B5010000}"/>
    <cellStyle name="Navadno 3 11 8 5" xfId="455" xr:uid="{00000000-0005-0000-0000-0000B6010000}"/>
    <cellStyle name="Navadno 3 11 8 6" xfId="456" xr:uid="{00000000-0005-0000-0000-0000B7010000}"/>
    <cellStyle name="Navadno 3 11 9" xfId="457" xr:uid="{00000000-0005-0000-0000-0000B8010000}"/>
    <cellStyle name="Navadno 3 11 9 2" xfId="458" xr:uid="{00000000-0005-0000-0000-0000B9010000}"/>
    <cellStyle name="Navadno 3 11 9 2 2" xfId="459" xr:uid="{00000000-0005-0000-0000-0000BA010000}"/>
    <cellStyle name="Navadno 3 11 9 2 2 2" xfId="460" xr:uid="{00000000-0005-0000-0000-0000BB010000}"/>
    <cellStyle name="Navadno 3 11 9 2 2 3" xfId="461" xr:uid="{00000000-0005-0000-0000-0000BC010000}"/>
    <cellStyle name="Navadno 3 11 9 2 3" xfId="462" xr:uid="{00000000-0005-0000-0000-0000BD010000}"/>
    <cellStyle name="Navadno 3 11 9 2 4" xfId="463" xr:uid="{00000000-0005-0000-0000-0000BE010000}"/>
    <cellStyle name="Navadno 3 11 9 3" xfId="464" xr:uid="{00000000-0005-0000-0000-0000BF010000}"/>
    <cellStyle name="Navadno 3 11 9 3 2" xfId="465" xr:uid="{00000000-0005-0000-0000-0000C0010000}"/>
    <cellStyle name="Navadno 3 11 9 3 3" xfId="466" xr:uid="{00000000-0005-0000-0000-0000C1010000}"/>
    <cellStyle name="Navadno 3 11 9 4" xfId="467" xr:uid="{00000000-0005-0000-0000-0000C2010000}"/>
    <cellStyle name="Navadno 3 11 9 4 2" xfId="468" xr:uid="{00000000-0005-0000-0000-0000C3010000}"/>
    <cellStyle name="Navadno 3 11 9 4 3" xfId="469" xr:uid="{00000000-0005-0000-0000-0000C4010000}"/>
    <cellStyle name="Navadno 3 11 9 5" xfId="470" xr:uid="{00000000-0005-0000-0000-0000C5010000}"/>
    <cellStyle name="Navadno 3 11 9 6" xfId="471" xr:uid="{00000000-0005-0000-0000-0000C6010000}"/>
    <cellStyle name="Navadno 3 2" xfId="472" xr:uid="{00000000-0005-0000-0000-0000C7010000}"/>
    <cellStyle name="Navadno 3 3" xfId="473" xr:uid="{00000000-0005-0000-0000-0000C8010000}"/>
    <cellStyle name="Navadno 3 3 2" xfId="474" xr:uid="{00000000-0005-0000-0000-0000C9010000}"/>
    <cellStyle name="Navadno 3 4" xfId="475" xr:uid="{00000000-0005-0000-0000-0000CA010000}"/>
    <cellStyle name="Navadno 30" xfId="476" xr:uid="{00000000-0005-0000-0000-0000CB010000}"/>
    <cellStyle name="Navadno 31" xfId="477" xr:uid="{00000000-0005-0000-0000-0000CC010000}"/>
    <cellStyle name="Navadno 32" xfId="478" xr:uid="{00000000-0005-0000-0000-0000CD010000}"/>
    <cellStyle name="Navadno 33" xfId="479" xr:uid="{00000000-0005-0000-0000-0000CE010000}"/>
    <cellStyle name="Navadno 34" xfId="480" xr:uid="{00000000-0005-0000-0000-0000CF010000}"/>
    <cellStyle name="Navadno 35" xfId="481" xr:uid="{00000000-0005-0000-0000-0000D0010000}"/>
    <cellStyle name="Navadno 36" xfId="482" xr:uid="{00000000-0005-0000-0000-0000D1010000}"/>
    <cellStyle name="Navadno 37" xfId="483" xr:uid="{00000000-0005-0000-0000-0000D2010000}"/>
    <cellStyle name="Navadno 38" xfId="484" xr:uid="{00000000-0005-0000-0000-0000D3010000}"/>
    <cellStyle name="Navadno 39" xfId="485" xr:uid="{00000000-0005-0000-0000-0000D4010000}"/>
    <cellStyle name="Navadno 4" xfId="486" xr:uid="{00000000-0005-0000-0000-0000D5010000}"/>
    <cellStyle name="Navadno 4 2" xfId="487" xr:uid="{00000000-0005-0000-0000-0000D6010000}"/>
    <cellStyle name="Navadno 4 3" xfId="488" xr:uid="{00000000-0005-0000-0000-0000D7010000}"/>
    <cellStyle name="Navadno 4 3 2" xfId="489" xr:uid="{00000000-0005-0000-0000-0000D8010000}"/>
    <cellStyle name="Navadno 4 3 2 2" xfId="490" xr:uid="{00000000-0005-0000-0000-0000D9010000}"/>
    <cellStyle name="Navadno 4 3 2 3" xfId="491" xr:uid="{00000000-0005-0000-0000-0000DA010000}"/>
    <cellStyle name="Navadno 4 3 3" xfId="492" xr:uid="{00000000-0005-0000-0000-0000DB010000}"/>
    <cellStyle name="Navadno 4 3 4" xfId="493" xr:uid="{00000000-0005-0000-0000-0000DC010000}"/>
    <cellStyle name="Navadno 4 4" xfId="494" xr:uid="{00000000-0005-0000-0000-0000DD010000}"/>
    <cellStyle name="Navadno 4 4 2" xfId="495" xr:uid="{00000000-0005-0000-0000-0000DE010000}"/>
    <cellStyle name="Navadno 4 4 3" xfId="496" xr:uid="{00000000-0005-0000-0000-0000DF010000}"/>
    <cellStyle name="Navadno 4 5" xfId="497" xr:uid="{00000000-0005-0000-0000-0000E0010000}"/>
    <cellStyle name="Navadno 4 6" xfId="498" xr:uid="{00000000-0005-0000-0000-0000E1010000}"/>
    <cellStyle name="Navadno 4 7" xfId="499" xr:uid="{00000000-0005-0000-0000-0000E2010000}"/>
    <cellStyle name="Navadno 4 8" xfId="500" xr:uid="{00000000-0005-0000-0000-0000E3010000}"/>
    <cellStyle name="Navadno 4 9" xfId="501" xr:uid="{00000000-0005-0000-0000-0000E4010000}"/>
    <cellStyle name="Navadno 40" xfId="502" xr:uid="{00000000-0005-0000-0000-0000E5010000}"/>
    <cellStyle name="Navadno 41" xfId="503" xr:uid="{00000000-0005-0000-0000-0000E6010000}"/>
    <cellStyle name="Navadno 42" xfId="504" xr:uid="{00000000-0005-0000-0000-0000E7010000}"/>
    <cellStyle name="Navadno 43" xfId="505" xr:uid="{00000000-0005-0000-0000-0000E8010000}"/>
    <cellStyle name="Navadno 44" xfId="506" xr:uid="{00000000-0005-0000-0000-0000E9010000}"/>
    <cellStyle name="Navadno 45" xfId="507" xr:uid="{00000000-0005-0000-0000-0000EA010000}"/>
    <cellStyle name="Navadno 45 2" xfId="508" xr:uid="{00000000-0005-0000-0000-0000EB010000}"/>
    <cellStyle name="Navadno 46" xfId="44" xr:uid="{00000000-0005-0000-0000-0000EC010000}"/>
    <cellStyle name="Navadno 46 2" xfId="509" xr:uid="{00000000-0005-0000-0000-0000ED010000}"/>
    <cellStyle name="Navadno 47" xfId="510" xr:uid="{00000000-0005-0000-0000-0000EE010000}"/>
    <cellStyle name="Navadno 48" xfId="511" xr:uid="{00000000-0005-0000-0000-0000EF010000}"/>
    <cellStyle name="Navadno 49" xfId="512" xr:uid="{00000000-0005-0000-0000-0000F0010000}"/>
    <cellStyle name="Navadno 5" xfId="513" xr:uid="{00000000-0005-0000-0000-0000F1010000}"/>
    <cellStyle name="Navadno 5 2" xfId="514" xr:uid="{00000000-0005-0000-0000-0000F2010000}"/>
    <cellStyle name="Navadno 5 2 2" xfId="515" xr:uid="{00000000-0005-0000-0000-0000F3010000}"/>
    <cellStyle name="Navadno 5 2 3" xfId="516" xr:uid="{00000000-0005-0000-0000-0000F4010000}"/>
    <cellStyle name="Navadno 5 2 4" xfId="517" xr:uid="{00000000-0005-0000-0000-0000F5010000}"/>
    <cellStyle name="Navadno 5 3" xfId="518" xr:uid="{00000000-0005-0000-0000-0000F6010000}"/>
    <cellStyle name="Navadno 5 3 2" xfId="519" xr:uid="{00000000-0005-0000-0000-0000F7010000}"/>
    <cellStyle name="Navadno 5 3 3" xfId="520" xr:uid="{00000000-0005-0000-0000-0000F8010000}"/>
    <cellStyle name="Navadno 5 4" xfId="521" xr:uid="{00000000-0005-0000-0000-0000F9010000}"/>
    <cellStyle name="Navadno 5 5" xfId="522" xr:uid="{00000000-0005-0000-0000-0000FA010000}"/>
    <cellStyle name="Navadno 50" xfId="523" xr:uid="{00000000-0005-0000-0000-0000FB010000}"/>
    <cellStyle name="Navadno 51" xfId="524" xr:uid="{00000000-0005-0000-0000-0000FC010000}"/>
    <cellStyle name="Navadno 52" xfId="525" xr:uid="{00000000-0005-0000-0000-0000FD010000}"/>
    <cellStyle name="Navadno 53" xfId="526" xr:uid="{00000000-0005-0000-0000-0000FE010000}"/>
    <cellStyle name="Navadno 54" xfId="527" xr:uid="{00000000-0005-0000-0000-0000FF010000}"/>
    <cellStyle name="Navadno 55" xfId="528" xr:uid="{00000000-0005-0000-0000-000000020000}"/>
    <cellStyle name="Navadno 56" xfId="529" xr:uid="{00000000-0005-0000-0000-000001020000}"/>
    <cellStyle name="Navadno 57" xfId="530" xr:uid="{00000000-0005-0000-0000-000002020000}"/>
    <cellStyle name="Navadno 58" xfId="531" xr:uid="{00000000-0005-0000-0000-000003020000}"/>
    <cellStyle name="Navadno 59" xfId="532" xr:uid="{00000000-0005-0000-0000-000004020000}"/>
    <cellStyle name="Navadno 6" xfId="533" xr:uid="{00000000-0005-0000-0000-000005020000}"/>
    <cellStyle name="Navadno 6 2" xfId="534" xr:uid="{00000000-0005-0000-0000-000006020000}"/>
    <cellStyle name="Navadno 6 3" xfId="535" xr:uid="{00000000-0005-0000-0000-000007020000}"/>
    <cellStyle name="Navadno 60" xfId="536" xr:uid="{00000000-0005-0000-0000-000008020000}"/>
    <cellStyle name="Navadno 61 2" xfId="537" xr:uid="{00000000-0005-0000-0000-000009020000}"/>
    <cellStyle name="Navadno 62" xfId="538" xr:uid="{00000000-0005-0000-0000-00000A020000}"/>
    <cellStyle name="Navadno 63" xfId="539" xr:uid="{00000000-0005-0000-0000-00000B020000}"/>
    <cellStyle name="Navadno 64" xfId="540" xr:uid="{00000000-0005-0000-0000-00000C020000}"/>
    <cellStyle name="Navadno 65" xfId="541" xr:uid="{00000000-0005-0000-0000-00000D020000}"/>
    <cellStyle name="Navadno 66" xfId="542" xr:uid="{00000000-0005-0000-0000-00000E020000}"/>
    <cellStyle name="Navadno 67" xfId="543" xr:uid="{00000000-0005-0000-0000-00000F020000}"/>
    <cellStyle name="Navadno 68" xfId="544" xr:uid="{00000000-0005-0000-0000-000010020000}"/>
    <cellStyle name="Navadno 69" xfId="545" xr:uid="{00000000-0005-0000-0000-000011020000}"/>
    <cellStyle name="Navadno 7" xfId="546" xr:uid="{00000000-0005-0000-0000-000012020000}"/>
    <cellStyle name="Navadno 7 2" xfId="547" xr:uid="{00000000-0005-0000-0000-000013020000}"/>
    <cellStyle name="Navadno 7 3" xfId="548" xr:uid="{00000000-0005-0000-0000-000014020000}"/>
    <cellStyle name="Navadno 7 4" xfId="549" xr:uid="{00000000-0005-0000-0000-000015020000}"/>
    <cellStyle name="Navadno 70" xfId="550" xr:uid="{00000000-0005-0000-0000-000016020000}"/>
    <cellStyle name="Navadno 71 2" xfId="551" xr:uid="{00000000-0005-0000-0000-000017020000}"/>
    <cellStyle name="Navadno 72" xfId="552" xr:uid="{00000000-0005-0000-0000-000018020000}"/>
    <cellStyle name="Navadno 72 2" xfId="553" xr:uid="{00000000-0005-0000-0000-000019020000}"/>
    <cellStyle name="Navadno 72 3" xfId="554" xr:uid="{00000000-0005-0000-0000-00001A020000}"/>
    <cellStyle name="Navadno 72 4" xfId="555" xr:uid="{00000000-0005-0000-0000-00001B020000}"/>
    <cellStyle name="Navadno 73" xfId="556" xr:uid="{00000000-0005-0000-0000-00001C020000}"/>
    <cellStyle name="Navadno 74" xfId="557" xr:uid="{00000000-0005-0000-0000-00001D020000}"/>
    <cellStyle name="Navadno 75" xfId="558" xr:uid="{00000000-0005-0000-0000-00001E020000}"/>
    <cellStyle name="Navadno 76" xfId="559" xr:uid="{00000000-0005-0000-0000-00001F020000}"/>
    <cellStyle name="Navadno 77" xfId="560" xr:uid="{00000000-0005-0000-0000-000020020000}"/>
    <cellStyle name="Navadno 78" xfId="561" xr:uid="{00000000-0005-0000-0000-000021020000}"/>
    <cellStyle name="Navadno 79" xfId="562" xr:uid="{00000000-0005-0000-0000-000022020000}"/>
    <cellStyle name="Navadno 8" xfId="563" xr:uid="{00000000-0005-0000-0000-000023020000}"/>
    <cellStyle name="Navadno 8 2" xfId="564" xr:uid="{00000000-0005-0000-0000-000024020000}"/>
    <cellStyle name="Navadno 80" xfId="565" xr:uid="{00000000-0005-0000-0000-000025020000}"/>
    <cellStyle name="Navadno 80 2" xfId="566" xr:uid="{00000000-0005-0000-0000-000026020000}"/>
    <cellStyle name="Navadno 80 3" xfId="567" xr:uid="{00000000-0005-0000-0000-000027020000}"/>
    <cellStyle name="Navadno 80 4" xfId="568" xr:uid="{00000000-0005-0000-0000-000028020000}"/>
    <cellStyle name="Navadno 81" xfId="569" xr:uid="{00000000-0005-0000-0000-000029020000}"/>
    <cellStyle name="Navadno 81 2" xfId="570" xr:uid="{00000000-0005-0000-0000-00002A020000}"/>
    <cellStyle name="Navadno 81 3" xfId="571" xr:uid="{00000000-0005-0000-0000-00002B020000}"/>
    <cellStyle name="Navadno 81 4" xfId="572" xr:uid="{00000000-0005-0000-0000-00002C020000}"/>
    <cellStyle name="Navadno 83" xfId="573" xr:uid="{00000000-0005-0000-0000-00002D020000}"/>
    <cellStyle name="Navadno 83 2" xfId="574" xr:uid="{00000000-0005-0000-0000-00002E020000}"/>
    <cellStyle name="Navadno 84" xfId="575" xr:uid="{00000000-0005-0000-0000-00002F020000}"/>
    <cellStyle name="Navadno 84 2" xfId="576" xr:uid="{00000000-0005-0000-0000-000030020000}"/>
    <cellStyle name="Navadno 85" xfId="577" xr:uid="{00000000-0005-0000-0000-000031020000}"/>
    <cellStyle name="Navadno 85 2" xfId="578" xr:uid="{00000000-0005-0000-0000-000032020000}"/>
    <cellStyle name="Navadno 86" xfId="579" xr:uid="{00000000-0005-0000-0000-000033020000}"/>
    <cellStyle name="Navadno 86 2" xfId="580" xr:uid="{00000000-0005-0000-0000-000034020000}"/>
    <cellStyle name="Navadno 87" xfId="581" xr:uid="{00000000-0005-0000-0000-000035020000}"/>
    <cellStyle name="Navadno 87 2" xfId="582" xr:uid="{00000000-0005-0000-0000-000036020000}"/>
    <cellStyle name="Navadno 88" xfId="583" xr:uid="{00000000-0005-0000-0000-000037020000}"/>
    <cellStyle name="Navadno 88 2" xfId="584" xr:uid="{00000000-0005-0000-0000-000038020000}"/>
    <cellStyle name="Navadno 89" xfId="585" xr:uid="{00000000-0005-0000-0000-000039020000}"/>
    <cellStyle name="Navadno 89 2" xfId="586" xr:uid="{00000000-0005-0000-0000-00003A020000}"/>
    <cellStyle name="Navadno 9" xfId="587" xr:uid="{00000000-0005-0000-0000-00003B020000}"/>
    <cellStyle name="Navadno 90" xfId="588" xr:uid="{00000000-0005-0000-0000-00003C020000}"/>
    <cellStyle name="Navadno 90 2" xfId="589" xr:uid="{00000000-0005-0000-0000-00003D020000}"/>
    <cellStyle name="Navadno 91 2" xfId="590" xr:uid="{00000000-0005-0000-0000-00003E020000}"/>
    <cellStyle name="Navadno 92 2" xfId="591" xr:uid="{00000000-0005-0000-0000-00003F020000}"/>
    <cellStyle name="Navadno 93 2" xfId="592" xr:uid="{00000000-0005-0000-0000-000040020000}"/>
    <cellStyle name="Navadno 94" xfId="593" xr:uid="{00000000-0005-0000-0000-000041020000}"/>
    <cellStyle name="Navadno 94 2" xfId="594" xr:uid="{00000000-0005-0000-0000-000042020000}"/>
    <cellStyle name="Navadno 95 2" xfId="595" xr:uid="{00000000-0005-0000-0000-000043020000}"/>
    <cellStyle name="Navadno 96 2" xfId="596" xr:uid="{00000000-0005-0000-0000-000044020000}"/>
    <cellStyle name="Navadno 97 2" xfId="597" xr:uid="{00000000-0005-0000-0000-000045020000}"/>
    <cellStyle name="Navadno 98 2" xfId="598" xr:uid="{00000000-0005-0000-0000-000046020000}"/>
    <cellStyle name="Navadno 99 2" xfId="599" xr:uid="{00000000-0005-0000-0000-000047020000}"/>
    <cellStyle name="Navadno_KALAMAR-PSO GREGORČIČEVA MS-16.11.04" xfId="600" xr:uid="{00000000-0005-0000-0000-000048020000}"/>
    <cellStyle name="Navadno_KALAMAR-PSO GREGORČIČEVA MS-16.11.04 2" xfId="601" xr:uid="{00000000-0005-0000-0000-000049020000}"/>
    <cellStyle name="Navadno_KALAMAR-PSO GREGORČIČEVA MS-16.11.04 2 2" xfId="1" xr:uid="{00000000-0005-0000-0000-00004A020000}"/>
    <cellStyle name="Neutral" xfId="11" builtinId="28" customBuiltin="1"/>
    <cellStyle name="Nevtralno 2" xfId="602" xr:uid="{00000000-0005-0000-0000-00004C020000}"/>
    <cellStyle name="Normal" xfId="0" builtinId="0"/>
    <cellStyle name="Normal 10" xfId="603" xr:uid="{00000000-0005-0000-0000-00004D020000}"/>
    <cellStyle name="Normal 10 10" xfId="604" xr:uid="{00000000-0005-0000-0000-00004E020000}"/>
    <cellStyle name="Normal 10 11" xfId="605" xr:uid="{00000000-0005-0000-0000-00004F020000}"/>
    <cellStyle name="Normal 10 2" xfId="606" xr:uid="{00000000-0005-0000-0000-000050020000}"/>
    <cellStyle name="Normal 10 3" xfId="607" xr:uid="{00000000-0005-0000-0000-000051020000}"/>
    <cellStyle name="Normal 10 4" xfId="608" xr:uid="{00000000-0005-0000-0000-000052020000}"/>
    <cellStyle name="Normal 10 5" xfId="609" xr:uid="{00000000-0005-0000-0000-000053020000}"/>
    <cellStyle name="Normal 10 6" xfId="610" xr:uid="{00000000-0005-0000-0000-000054020000}"/>
    <cellStyle name="Normal 10 7" xfId="611" xr:uid="{00000000-0005-0000-0000-000055020000}"/>
    <cellStyle name="Normal 10 8" xfId="612" xr:uid="{00000000-0005-0000-0000-000056020000}"/>
    <cellStyle name="Normal 10 9" xfId="613" xr:uid="{00000000-0005-0000-0000-000057020000}"/>
    <cellStyle name="Normal 10_KONTROLA PRISTOPA" xfId="614" xr:uid="{00000000-0005-0000-0000-000058020000}"/>
    <cellStyle name="Normal 11" xfId="615" xr:uid="{00000000-0005-0000-0000-000059020000}"/>
    <cellStyle name="Normal 12" xfId="616" xr:uid="{00000000-0005-0000-0000-00005A020000}"/>
    <cellStyle name="Normal 12 2" xfId="617" xr:uid="{00000000-0005-0000-0000-00005B020000}"/>
    <cellStyle name="Normal 12 3" xfId="618" xr:uid="{00000000-0005-0000-0000-00005C020000}"/>
    <cellStyle name="Normal 14" xfId="619" xr:uid="{00000000-0005-0000-0000-00005D020000}"/>
    <cellStyle name="Normal 14 10" xfId="620" xr:uid="{00000000-0005-0000-0000-00005E020000}"/>
    <cellStyle name="Normal 14 11" xfId="621" xr:uid="{00000000-0005-0000-0000-00005F020000}"/>
    <cellStyle name="Normal 14 12" xfId="622" xr:uid="{00000000-0005-0000-0000-000060020000}"/>
    <cellStyle name="Normal 14 2" xfId="623" xr:uid="{00000000-0005-0000-0000-000061020000}"/>
    <cellStyle name="Normal 14 3" xfId="624" xr:uid="{00000000-0005-0000-0000-000062020000}"/>
    <cellStyle name="Normal 14 4" xfId="625" xr:uid="{00000000-0005-0000-0000-000063020000}"/>
    <cellStyle name="Normal 14 5" xfId="626" xr:uid="{00000000-0005-0000-0000-000064020000}"/>
    <cellStyle name="Normal 14 6" xfId="627" xr:uid="{00000000-0005-0000-0000-000065020000}"/>
    <cellStyle name="Normal 14 7" xfId="628" xr:uid="{00000000-0005-0000-0000-000066020000}"/>
    <cellStyle name="Normal 14 8" xfId="629" xr:uid="{00000000-0005-0000-0000-000067020000}"/>
    <cellStyle name="Normal 14 9" xfId="630" xr:uid="{00000000-0005-0000-0000-000068020000}"/>
    <cellStyle name="Normal 2" xfId="631" xr:uid="{00000000-0005-0000-0000-000069020000}"/>
    <cellStyle name="Normal 2 2" xfId="632" xr:uid="{00000000-0005-0000-0000-00006A020000}"/>
    <cellStyle name="Normal 2 3" xfId="633" xr:uid="{00000000-0005-0000-0000-00006B020000}"/>
    <cellStyle name="Normal 23" xfId="634" xr:uid="{00000000-0005-0000-0000-00006C020000}"/>
    <cellStyle name="Normal 3" xfId="635" xr:uid="{00000000-0005-0000-0000-00006D020000}"/>
    <cellStyle name="Normal 35" xfId="636" xr:uid="{00000000-0005-0000-0000-00006E020000}"/>
    <cellStyle name="Normal 4" xfId="637" xr:uid="{00000000-0005-0000-0000-00006F020000}"/>
    <cellStyle name="Normal 4 2" xfId="638" xr:uid="{00000000-0005-0000-0000-000070020000}"/>
    <cellStyle name="Normal 4 3" xfId="639" xr:uid="{00000000-0005-0000-0000-000071020000}"/>
    <cellStyle name="Normal 4 4" xfId="640" xr:uid="{00000000-0005-0000-0000-000072020000}"/>
    <cellStyle name="Normal 4 5" xfId="641" xr:uid="{00000000-0005-0000-0000-000073020000}"/>
    <cellStyle name="Normal 4 6" xfId="642" xr:uid="{00000000-0005-0000-0000-000074020000}"/>
    <cellStyle name="Normal 4 7" xfId="643" xr:uid="{00000000-0005-0000-0000-000075020000}"/>
    <cellStyle name="Normal 4 8" xfId="644" xr:uid="{00000000-0005-0000-0000-000076020000}"/>
    <cellStyle name="Normal 54" xfId="645" xr:uid="{00000000-0005-0000-0000-000077020000}"/>
    <cellStyle name="Normal 7" xfId="646" xr:uid="{00000000-0005-0000-0000-000078020000}"/>
    <cellStyle name="Normal 7 2" xfId="647" xr:uid="{00000000-0005-0000-0000-000079020000}"/>
    <cellStyle name="Normal 7 3" xfId="648" xr:uid="{00000000-0005-0000-0000-00007A020000}"/>
    <cellStyle name="Normal 7 4" xfId="649" xr:uid="{00000000-0005-0000-0000-00007B020000}"/>
    <cellStyle name="Normal 7 5" xfId="650" xr:uid="{00000000-0005-0000-0000-00007C020000}"/>
    <cellStyle name="Normal 7 6" xfId="651" xr:uid="{00000000-0005-0000-0000-00007D020000}"/>
    <cellStyle name="Normal 7 7" xfId="652" xr:uid="{00000000-0005-0000-0000-00007E020000}"/>
    <cellStyle name="Odstotek 2" xfId="653" xr:uid="{00000000-0005-0000-0000-00007F020000}"/>
    <cellStyle name="Odstotek 3" xfId="654" xr:uid="{00000000-0005-0000-0000-000080020000}"/>
    <cellStyle name="Odstotek 4" xfId="655" xr:uid="{00000000-0005-0000-0000-000081020000}"/>
    <cellStyle name="Odstotek 5" xfId="656" xr:uid="{00000000-0005-0000-0000-000082020000}"/>
    <cellStyle name="Odstotek 5 2" xfId="657" xr:uid="{00000000-0005-0000-0000-000083020000}"/>
    <cellStyle name="Opomba 2" xfId="658" xr:uid="{00000000-0005-0000-0000-000084020000}"/>
    <cellStyle name="Opomba 2 2" xfId="659" xr:uid="{00000000-0005-0000-0000-000085020000}"/>
    <cellStyle name="Opomba 3" xfId="660" xr:uid="{00000000-0005-0000-0000-000086020000}"/>
    <cellStyle name="Opomba 3 2" xfId="661" xr:uid="{00000000-0005-0000-0000-000087020000}"/>
    <cellStyle name="Opomba 4" xfId="662" xr:uid="{00000000-0005-0000-0000-000088020000}"/>
    <cellStyle name="Opomba 4 2" xfId="663" xr:uid="{00000000-0005-0000-0000-000089020000}"/>
    <cellStyle name="Output" xfId="13" builtinId="21" customBuiltin="1"/>
    <cellStyle name="Pomoc" xfId="664" xr:uid="{00000000-0005-0000-0000-00008C020000}"/>
    <cellStyle name="PRVA VRSTA Element delo 2" xfId="665" xr:uid="{00000000-0005-0000-0000-000095020000}"/>
    <cellStyle name="Rekapitulacija" xfId="666" xr:uid="{00000000-0005-0000-0000-000097020000}"/>
    <cellStyle name="S3" xfId="667" xr:uid="{00000000-0005-0000-0000-000098020000}"/>
    <cellStyle name="Sheet Title" xfId="668" xr:uid="{00000000-0005-0000-0000-000099020000}"/>
    <cellStyle name="Slabo 2" xfId="669" xr:uid="{00000000-0005-0000-0000-00009B020000}"/>
    <cellStyle name="Slog 1" xfId="670" xr:uid="{00000000-0005-0000-0000-00009C020000}"/>
    <cellStyle name="Title" xfId="4" builtinId="15" customBuiltin="1"/>
    <cellStyle name="Total" xfId="19" builtinId="25" customBuiltin="1"/>
    <cellStyle name="Valuta 2" xfId="671" xr:uid="{00000000-0005-0000-0000-00009D020000}"/>
    <cellStyle name="Valuta 2 2" xfId="672" xr:uid="{00000000-0005-0000-0000-00009E020000}"/>
    <cellStyle name="Valuta 2 3" xfId="673" xr:uid="{00000000-0005-0000-0000-00009F020000}"/>
    <cellStyle name="Valuta 3" xfId="674" xr:uid="{00000000-0005-0000-0000-0000A0020000}"/>
    <cellStyle name="Vejica 2" xfId="675" xr:uid="{00000000-0005-0000-0000-0000A1020000}"/>
    <cellStyle name="Vejica 2 2" xfId="676" xr:uid="{00000000-0005-0000-0000-0000A2020000}"/>
    <cellStyle name="Vejica 2 3" xfId="677" xr:uid="{00000000-0005-0000-0000-0000A3020000}"/>
    <cellStyle name="Vejica 2 3 2" xfId="678" xr:uid="{00000000-0005-0000-0000-0000A4020000}"/>
    <cellStyle name="Vejica 2 4" xfId="679" xr:uid="{00000000-0005-0000-0000-0000A5020000}"/>
    <cellStyle name="Vejica 3" xfId="680" xr:uid="{00000000-0005-0000-0000-0000A6020000}"/>
    <cellStyle name="Vejica 4" xfId="681" xr:uid="{00000000-0005-0000-0000-0000A7020000}"/>
    <cellStyle name="Vejica 5" xfId="682" xr:uid="{00000000-0005-0000-0000-0000A8020000}"/>
    <cellStyle name="Vejica 6" xfId="683" xr:uid="{00000000-0005-0000-0000-0000A9020000}"/>
    <cellStyle name="Vejica 7" xfId="684" xr:uid="{00000000-0005-0000-0000-0000AA020000}"/>
    <cellStyle name="Vejica 7 2" xfId="685" xr:uid="{00000000-0005-0000-0000-0000AB020000}"/>
    <cellStyle name="Vejica 8" xfId="686" xr:uid="{00000000-0005-0000-0000-0000AC020000}"/>
    <cellStyle name="Warning Text" xfId="17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2" name="Text Box 63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3" name="Text Box 63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4" name="Text Box 63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5" name="Text Box 63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6" name="Text Box 63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7" name="Text Box 63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8" name="Text Box 63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9" name="Text Box 63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0" name="Text Box 79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1" name="Text Box 79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2" name="Text Box 799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55</xdr:row>
      <xdr:rowOff>60374</xdr:rowOff>
    </xdr:to>
    <xdr:sp macro="" textlink="">
      <xdr:nvSpPr>
        <xdr:cNvPr id="13" name="Text Box 800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55</xdr:row>
      <xdr:rowOff>60374</xdr:rowOff>
    </xdr:to>
    <xdr:sp macro="" textlink="">
      <xdr:nvSpPr>
        <xdr:cNvPr id="14" name="Text Box 80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55</xdr:row>
      <xdr:rowOff>60374</xdr:rowOff>
    </xdr:to>
    <xdr:sp macro="" textlink="">
      <xdr:nvSpPr>
        <xdr:cNvPr id="15" name="Text Box 80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6" name="Text Box 80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7" name="Text Box 80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8" name="Text Box 80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9" name="Text Box 80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20" name="Text Box 80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21" name="Text Box 80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22" name="Text Box 868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23" name="Text Box 869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24" name="Text Box 870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55</xdr:row>
      <xdr:rowOff>60374</xdr:rowOff>
    </xdr:to>
    <xdr:sp macro="" textlink="">
      <xdr:nvSpPr>
        <xdr:cNvPr id="25" name="Text Box 87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55</xdr:row>
      <xdr:rowOff>60374</xdr:rowOff>
    </xdr:to>
    <xdr:sp macro="" textlink="">
      <xdr:nvSpPr>
        <xdr:cNvPr id="26" name="Text Box 87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55</xdr:row>
      <xdr:rowOff>60374</xdr:rowOff>
    </xdr:to>
    <xdr:sp macro="" textlink="">
      <xdr:nvSpPr>
        <xdr:cNvPr id="27" name="Text Box 87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28" name="Text Box 87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29" name="Text Box 875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30" name="Text Box 87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31" name="Text Box 877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32" name="Text Box 878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33" name="Text Box 879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34" name="Text Box 939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35" name="Text Box 940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36" name="Text Box 94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55</xdr:row>
      <xdr:rowOff>60374</xdr:rowOff>
    </xdr:to>
    <xdr:sp macro="" textlink="">
      <xdr:nvSpPr>
        <xdr:cNvPr id="37" name="Text Box 94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55</xdr:row>
      <xdr:rowOff>60374</xdr:rowOff>
    </xdr:to>
    <xdr:sp macro="" textlink="">
      <xdr:nvSpPr>
        <xdr:cNvPr id="38" name="Text Box 943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39" name="Text Box 944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40" name="Text Box 94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41" name="Text Box 946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42" name="Text Box 947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43" name="Text Box 948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44" name="Text Box 949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45" name="Text Box 100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46" name="Text Box 1007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47" name="Text Box 1008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55</xdr:row>
      <xdr:rowOff>60374</xdr:rowOff>
    </xdr:to>
    <xdr:sp macro="" textlink="">
      <xdr:nvSpPr>
        <xdr:cNvPr id="48" name="Text Box 1009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49" name="Text Box 101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50" name="Text Box 101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51" name="Text Box 1013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52" name="Text Box 101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53" name="Text Box 1015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54" name="Text Box 1016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55" name="Text Box 1066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56" name="Text Box 1067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57" name="Text Box 1068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58" name="Text Box 1070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59" name="Text Box 107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60" name="Text Box 1072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61" name="Text Box 1073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62" name="Text Box 1074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63" name="Text Box 629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64" name="Text Box 630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65" name="Text Box 63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66" name="Text Box 632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67" name="Text Box 633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68" name="Text Box 634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69" name="Text Box 635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70" name="Text Box 63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71" name="Text Box 637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72" name="Text Box 797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73" name="Text Box 798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74" name="Text Box 799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55</xdr:row>
      <xdr:rowOff>60374</xdr:rowOff>
    </xdr:to>
    <xdr:sp macro="" textlink="">
      <xdr:nvSpPr>
        <xdr:cNvPr id="75" name="Text Box 800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55</xdr:row>
      <xdr:rowOff>60374</xdr:rowOff>
    </xdr:to>
    <xdr:sp macro="" textlink="">
      <xdr:nvSpPr>
        <xdr:cNvPr id="76" name="Text Box 80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55</xdr:row>
      <xdr:rowOff>60374</xdr:rowOff>
    </xdr:to>
    <xdr:sp macro="" textlink="">
      <xdr:nvSpPr>
        <xdr:cNvPr id="77" name="Text Box 80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78" name="Text Box 803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79" name="Text Box 804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80" name="Text Box 805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81" name="Text Box 80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82" name="Text Box 807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83" name="Text Box 808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84" name="Text Box 868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85" name="Text Box 869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86" name="Text Box 870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55</xdr:row>
      <xdr:rowOff>60374</xdr:rowOff>
    </xdr:to>
    <xdr:sp macro="" textlink="">
      <xdr:nvSpPr>
        <xdr:cNvPr id="87" name="Text Box 87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55</xdr:row>
      <xdr:rowOff>60374</xdr:rowOff>
    </xdr:to>
    <xdr:sp macro="" textlink="">
      <xdr:nvSpPr>
        <xdr:cNvPr id="88" name="Text Box 872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55</xdr:row>
      <xdr:rowOff>60374</xdr:rowOff>
    </xdr:to>
    <xdr:sp macro="" textlink="">
      <xdr:nvSpPr>
        <xdr:cNvPr id="89" name="Text Box 873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90" name="Text Box 87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91" name="Text Box 87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92" name="Text Box 87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93" name="Text Box 877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94" name="Text Box 878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95" name="Text Box 879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96" name="Text Box 939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97" name="Text Box 940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98" name="Text Box 941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55</xdr:row>
      <xdr:rowOff>60374</xdr:rowOff>
    </xdr:to>
    <xdr:sp macro="" textlink="">
      <xdr:nvSpPr>
        <xdr:cNvPr id="99" name="Text Box 942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55</xdr:row>
      <xdr:rowOff>60374</xdr:rowOff>
    </xdr:to>
    <xdr:sp macro="" textlink="">
      <xdr:nvSpPr>
        <xdr:cNvPr id="100" name="Text Box 943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01" name="Text Box 944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02" name="Text Box 945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03" name="Text Box 946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04" name="Text Box 947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05" name="Text Box 948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06" name="Text Box 949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07" name="Text Box 10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08" name="Text Box 10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09" name="Text Box 10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55</xdr:row>
      <xdr:rowOff>60374</xdr:rowOff>
    </xdr:to>
    <xdr:sp macro="" textlink="">
      <xdr:nvSpPr>
        <xdr:cNvPr id="110" name="Text Box 10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11" name="Text Box 101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12" name="Text Box 1012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13" name="Text Box 1013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14" name="Text Box 1014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15" name="Text Box 1015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16" name="Text Box 1016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17" name="Text Box 106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18" name="Text Box 106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19" name="Text Box 106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20" name="Text Box 1070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21" name="Text Box 107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22" name="Text Box 1072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23" name="Text Box 1073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55</xdr:row>
      <xdr:rowOff>60374</xdr:rowOff>
    </xdr:to>
    <xdr:sp macro="" textlink="">
      <xdr:nvSpPr>
        <xdr:cNvPr id="124" name="Text Box 1074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25" name="Text Box 629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26" name="Text Box 630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27" name="Text Box 63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28" name="Text Box 632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29" name="Text Box 633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30" name="Text Box 634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31" name="Text Box 635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32" name="Text Box 636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33" name="Text Box 637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34" name="Text Box 797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35" name="Text Box 798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36" name="Text Box 799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137" name="Text Box 800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138" name="Text Box 801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139" name="Text Box 802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40" name="Text Box 803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41" name="Text Box 804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42" name="Text Box 805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43" name="Text Box 806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44" name="Text Box 807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45" name="Text Box 808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46" name="Text Box 868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47" name="Text Box 869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48" name="Text Box 870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149" name="Text Box 87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150" name="Text Box 872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151" name="Text Box 873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52" name="Text Box 874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53" name="Text Box 875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54" name="Text Box 876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55" name="Text Box 877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56" name="Text Box 878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57" name="Text Box 879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58" name="Text Box 939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59" name="Text Box 940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60" name="Text Box 941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161" name="Text Box 942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162" name="Text Box 943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63" name="Text Box 944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64" name="Text Box 94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65" name="Text Box 94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66" name="Text Box 947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67" name="Text Box 948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68" name="Text Box 949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69" name="Text Box 1006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70" name="Text Box 1007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71" name="Text Box 1008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172" name="Text Box 1009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73" name="Text Box 101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74" name="Text Box 1012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75" name="Text Box 1013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76" name="Text Box 1014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77" name="Text Box 1015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78" name="Text Box 1016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79" name="Text Box 1066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80" name="Text Box 1067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81" name="Text Box 1068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82" name="Text Box 1070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83" name="Text Box 107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84" name="Text Box 1072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85" name="Text Box 1073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86" name="Text Box 1074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87" name="Text Box 629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88" name="Text Box 630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89" name="Text Box 63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90" name="Text Box 632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91" name="Text Box 633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92" name="Text Box 634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93" name="Text Box 635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94" name="Text Box 636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95" name="Text Box 637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96" name="Text Box 797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97" name="Text Box 798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198" name="Text Box 799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199" name="Text Box 800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200" name="Text Box 801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201" name="Text Box 802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02" name="Text Box 803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03" name="Text Box 804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04" name="Text Box 805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05" name="Text Box 80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06" name="Text Box 807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07" name="Text Box 808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08" name="Text Box 868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09" name="Text Box 869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10" name="Text Box 870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211" name="Text Box 871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212" name="Text Box 872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213" name="Text Box 873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14" name="Text Box 874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15" name="Text Box 875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16" name="Text Box 876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17" name="Text Box 877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18" name="Text Box 878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19" name="Text Box 879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20" name="Text Box 93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21" name="Text Box 94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22" name="Text Box 94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223" name="Text Box 94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224" name="Text Box 94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25" name="Text Box 94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26" name="Text Box 94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27" name="Text Box 94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28" name="Text Box 94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29" name="Text Box 94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30" name="Text Box 94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31" name="Text Box 1006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32" name="Text Box 1007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33" name="Text Box 1008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234" name="Text Box 1009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35" name="Text Box 101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36" name="Text Box 1012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37" name="Text Box 1013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38" name="Text Box 1014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39" name="Text Box 1015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40" name="Text Box 1016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41" name="Text Box 1066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42" name="Text Box 1067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43" name="Text Box 1068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44" name="Text Box 1070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45" name="Text Box 1071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46" name="Text Box 1072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47" name="Text Box 1073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48" name="Text Box 1074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49" name="Text Box 629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50" name="Text Box 630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51" name="Text Box 63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52" name="Text Box 632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53" name="Text Box 633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54" name="Text Box 634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55" name="Text Box 635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56" name="Text Box 636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57" name="Text Box 637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58" name="Text Box 79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59" name="Text Box 79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60" name="Text Box 79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261" name="Text Box 80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262" name="Text Box 80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263" name="Text Box 80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64" name="Text Box 80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65" name="Text Box 80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66" name="Text Box 80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67" name="Text Box 80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68" name="Text Box 80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69" name="Text Box 80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70" name="Text Box 868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71" name="Text Box 869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72" name="Text Box 870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273" name="Text Box 87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274" name="Text Box 872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275" name="Text Box 873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76" name="Text Box 874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77" name="Text Box 875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78" name="Text Box 876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79" name="Text Box 877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80" name="Text Box 878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81" name="Text Box 879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82" name="Text Box 939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83" name="Text Box 940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84" name="Text Box 941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285" name="Text Box 942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286" name="Text Box 943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87" name="Text Box 944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88" name="Text Box 945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89" name="Text Box 946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90" name="Text Box 947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91" name="Text Box 948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92" name="Text Box 949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93" name="Text Box 1006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94" name="Text Box 1007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95" name="Text Box 1008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296" name="Text Box 1009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97" name="Text Box 101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98" name="Text Box 1012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299" name="Text Box 1013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00" name="Text Box 1014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01" name="Text Box 1015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02" name="Text Box 1016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03" name="Text Box 1066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04" name="Text Box 1067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05" name="Text Box 1068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06" name="Text Box 1070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07" name="Text Box 107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08" name="Text Box 1072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09" name="Text Box 1073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10" name="Text Box 1074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11" name="Text Box 629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12" name="Text Box 630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13" name="Text Box 63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14" name="Text Box 632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15" name="Text Box 633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16" name="Text Box 634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17" name="Text Box 635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18" name="Text Box 636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19" name="Text Box 637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20" name="Text Box 797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21" name="Text Box 798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22" name="Text Box 799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323" name="Text Box 800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324" name="Text Box 801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325" name="Text Box 802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26" name="Text Box 803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27" name="Text Box 804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28" name="Text Box 805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29" name="Text Box 806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30" name="Text Box 807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31" name="Text Box 808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32" name="Text Box 868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33" name="Text Box 869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34" name="Text Box 870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335" name="Text Box 87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336" name="Text Box 872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337" name="Text Box 873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38" name="Text Box 874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39" name="Text Box 875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40" name="Text Box 876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41" name="Text Box 877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42" name="Text Box 878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43" name="Text Box 879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44" name="Text Box 939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45" name="Text Box 940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46" name="Text Box 941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347" name="Text Box 942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348" name="Text Box 943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49" name="Text Box 944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50" name="Text Box 945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51" name="Text Box 946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52" name="Text Box 947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53" name="Text Box 948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54" name="Text Box 949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55" name="Text Box 1006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56" name="Text Box 1007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57" name="Text Box 1008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358" name="Text Box 1009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59" name="Text Box 101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60" name="Text Box 1012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61" name="Text Box 1013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62" name="Text Box 1014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63" name="Text Box 1015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64" name="Text Box 1016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65" name="Text Box 1066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66" name="Text Box 1067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67" name="Text Box 1068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68" name="Text Box 1070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69" name="Text Box 107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70" name="Text Box 1072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71" name="Text Box 1073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372" name="Text Box 1074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373" name="Text Box 629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374" name="Text Box 630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375" name="Text Box 63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376" name="Text Box 632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377" name="Text Box 633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378" name="Text Box 634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379" name="Text Box 635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380" name="Text Box 636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381" name="Text Box 637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382" name="Text Box 797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383" name="Text Box 798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384" name="Text Box 799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61</xdr:row>
      <xdr:rowOff>95250</xdr:rowOff>
    </xdr:to>
    <xdr:sp macro="" textlink="">
      <xdr:nvSpPr>
        <xdr:cNvPr id="386" name="Text Box 801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61</xdr:row>
      <xdr:rowOff>95250</xdr:rowOff>
    </xdr:to>
    <xdr:sp macro="" textlink="">
      <xdr:nvSpPr>
        <xdr:cNvPr id="387" name="Text Box 802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388" name="Text Box 803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389" name="Text Box 804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390" name="Text Box 805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391" name="Text Box 806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392" name="Text Box 807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393" name="Text Box 808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394" name="Text Box 868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395" name="Text Box 869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396" name="Text Box 870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61</xdr:row>
      <xdr:rowOff>95250</xdr:rowOff>
    </xdr:to>
    <xdr:sp macro="" textlink="">
      <xdr:nvSpPr>
        <xdr:cNvPr id="397" name="Text Box 871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61</xdr:row>
      <xdr:rowOff>95250</xdr:rowOff>
    </xdr:to>
    <xdr:sp macro="" textlink="">
      <xdr:nvSpPr>
        <xdr:cNvPr id="398" name="Text Box 872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61</xdr:row>
      <xdr:rowOff>95250</xdr:rowOff>
    </xdr:to>
    <xdr:sp macro="" textlink="">
      <xdr:nvSpPr>
        <xdr:cNvPr id="399" name="Text Box 873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00" name="Text Box 874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01" name="Text Box 875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02" name="Text Box 876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03" name="Text Box 877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04" name="Text Box 878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05" name="Text Box 879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06" name="Text Box 939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07" name="Text Box 940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08" name="Text Box 941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61</xdr:row>
      <xdr:rowOff>95250</xdr:rowOff>
    </xdr:to>
    <xdr:sp macro="" textlink="">
      <xdr:nvSpPr>
        <xdr:cNvPr id="409" name="Text Box 942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61</xdr:row>
      <xdr:rowOff>95250</xdr:rowOff>
    </xdr:to>
    <xdr:sp macro="" textlink="">
      <xdr:nvSpPr>
        <xdr:cNvPr id="410" name="Text Box 943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11" name="Text Box 944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12" name="Text Box 945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13" name="Text Box 946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14" name="Text Box 947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15" name="Text Box 948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16" name="Text Box 949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17" name="Text Box 100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18" name="Text Box 100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19" name="Text Box 100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61</xdr:row>
      <xdr:rowOff>95250</xdr:rowOff>
    </xdr:to>
    <xdr:sp macro="" textlink="">
      <xdr:nvSpPr>
        <xdr:cNvPr id="420" name="Text Box 100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21" name="Text Box 101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22" name="Text Box 1012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23" name="Text Box 1013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24" name="Text Box 1014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25" name="Text Box 1015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26" name="Text Box 1016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27" name="Text Box 106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28" name="Text Box 106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29" name="Text Box 106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30" name="Text Box 1070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31" name="Text Box 107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32" name="Text Box 1072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33" name="Text Box 1073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34" name="Text Box 1074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35" name="Text Box 629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36" name="Text Box 630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37" name="Text Box 63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38" name="Text Box 632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39" name="Text Box 633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40" name="Text Box 634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41" name="Text Box 635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42" name="Text Box 636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43" name="Text Box 637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44" name="Text Box 797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45" name="Text Box 798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46" name="Text Box 799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61</xdr:row>
      <xdr:rowOff>95250</xdr:rowOff>
    </xdr:to>
    <xdr:sp macro="" textlink="">
      <xdr:nvSpPr>
        <xdr:cNvPr id="447" name="Text Box 800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61</xdr:row>
      <xdr:rowOff>95250</xdr:rowOff>
    </xdr:to>
    <xdr:sp macro="" textlink="">
      <xdr:nvSpPr>
        <xdr:cNvPr id="448" name="Text Box 801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61</xdr:row>
      <xdr:rowOff>95250</xdr:rowOff>
    </xdr:to>
    <xdr:sp macro="" textlink="">
      <xdr:nvSpPr>
        <xdr:cNvPr id="449" name="Text Box 802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50" name="Text Box 803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51" name="Text Box 804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52" name="Text Box 805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53" name="Text Box 806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54" name="Text Box 807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55" name="Text Box 808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56" name="Text Box 868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57" name="Text Box 869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58" name="Text Box 870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61</xdr:row>
      <xdr:rowOff>95250</xdr:rowOff>
    </xdr:to>
    <xdr:sp macro="" textlink="">
      <xdr:nvSpPr>
        <xdr:cNvPr id="459" name="Text Box 871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61</xdr:row>
      <xdr:rowOff>95250</xdr:rowOff>
    </xdr:to>
    <xdr:sp macro="" textlink="">
      <xdr:nvSpPr>
        <xdr:cNvPr id="460" name="Text Box 872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61</xdr:row>
      <xdr:rowOff>95250</xdr:rowOff>
    </xdr:to>
    <xdr:sp macro="" textlink="">
      <xdr:nvSpPr>
        <xdr:cNvPr id="461" name="Text Box 873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62" name="Text Box 874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63" name="Text Box 875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64" name="Text Box 876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65" name="Text Box 877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66" name="Text Box 878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67" name="Text Box 879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68" name="Text Box 939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69" name="Text Box 940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70" name="Text Box 941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61</xdr:row>
      <xdr:rowOff>95250</xdr:rowOff>
    </xdr:to>
    <xdr:sp macro="" textlink="">
      <xdr:nvSpPr>
        <xdr:cNvPr id="471" name="Text Box 942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73" name="Text Box 944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74" name="Text Box 945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75" name="Text Box 946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76" name="Text Box 947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77" name="Text Box 948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78" name="Text Box 949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79" name="Text Box 1006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80" name="Text Box 1007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81" name="Text Box 1008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83" name="Text Box 1011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84" name="Text Box 1012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85" name="Text Box 1013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86" name="Text Box 1014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87" name="Text Box 1015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88" name="Text Box 1016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89" name="Text Box 1066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90" name="Text Box 1067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91" name="Text Box 1068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92" name="Text Box 1070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93" name="Text Box 1071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94" name="Text Box 1072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95" name="Text Box 1073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61</xdr:row>
      <xdr:rowOff>95250</xdr:rowOff>
    </xdr:to>
    <xdr:sp macro="" textlink="">
      <xdr:nvSpPr>
        <xdr:cNvPr id="496" name="Text Box 1074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9753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497" name="Text Box 629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498" name="Text Box 630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499" name="Text Box 631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00" name="Text Box 632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01" name="Text Box 633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02" name="Text Box 634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03" name="Text Box 635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04" name="Text Box 636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05" name="Text Box 637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06" name="Text Box 797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07" name="Text Box 798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08" name="Text Box 799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509" name="Text Box 800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510" name="Text Box 801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511" name="Text Box 802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12" name="Text Box 803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13" name="Text Box 804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14" name="Text Box 805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15" name="Text Box 806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16" name="Text Box 807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17" name="Text Box 808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18" name="Text Box 868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19" name="Text Box 869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20" name="Text Box 870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521" name="Text Box 871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522" name="Text Box 872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523" name="Text Box 873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24" name="Text Box 874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25" name="Text Box 875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26" name="Text Box 876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27" name="Text Box 877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28" name="Text Box 878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29" name="Text Box 879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30" name="Text Box 93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31" name="Text Box 94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32" name="Text Box 94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533" name="Text Box 94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534" name="Text Box 94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35" name="Text Box 94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36" name="Text Box 94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37" name="Text Box 94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38" name="Text Box 94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39" name="Text Box 94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40" name="Text Box 94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41" name="Text Box 1006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42" name="Text Box 1007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43" name="Text Box 1008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544" name="Text Box 1009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45" name="Text Box 1011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46" name="Text Box 1012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47" name="Text Box 1013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48" name="Text Box 1014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49" name="Text Box 1015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50" name="Text Box 1016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51" name="Text Box 1066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52" name="Text Box 1067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53" name="Text Box 1068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54" name="Text Box 1070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55" name="Text Box 1071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56" name="Text Box 1072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57" name="Text Box 1073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58" name="Text Box 1074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59" name="Text Box 629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60" name="Text Box 630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61" name="Text Box 631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62" name="Text Box 632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63" name="Text Box 633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64" name="Text Box 634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65" name="Text Box 635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66" name="Text Box 636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67" name="Text Box 637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68" name="Text Box 79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69" name="Text Box 79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70" name="Text Box 79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571" name="Text Box 80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572" name="Text Box 80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573" name="Text Box 80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74" name="Text Box 80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75" name="Text Box 80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76" name="Text Box 80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77" name="Text Box 80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78" name="Text Box 80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79" name="Text Box 80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80" name="Text Box 868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81" name="Text Box 869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82" name="Text Box 870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583" name="Text Box 871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584" name="Text Box 872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585" name="Text Box 873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86" name="Text Box 874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87" name="Text Box 875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88" name="Text Box 876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89" name="Text Box 877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90" name="Text Box 878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91" name="Text Box 879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92" name="Text Box 939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93" name="Text Box 940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94" name="Text Box 941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595" name="Text Box 942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596" name="Text Box 943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97" name="Text Box 944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98" name="Text Box 945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599" name="Text Box 946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600" name="Text Box 947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601" name="Text Box 948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602" name="Text Box 949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603" name="Text Box 1006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604" name="Text Box 1007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605" name="Text Box 1008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93345</xdr:colOff>
      <xdr:row>53</xdr:row>
      <xdr:rowOff>97595</xdr:rowOff>
    </xdr:to>
    <xdr:sp macro="" textlink="">
      <xdr:nvSpPr>
        <xdr:cNvPr id="606" name="Text Box 1009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662940" y="177157380"/>
          <a:ext cx="10668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607" name="Text Box 1011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608" name="Text Box 1012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609" name="Text Box 1013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610" name="Text Box 1014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611" name="Text Box 1015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612" name="Text Box 1016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613" name="Text Box 1066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614" name="Text Box 1067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615" name="Text Box 1068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616" name="Text Box 1070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617" name="Text Box 1071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618" name="Text Box 1072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619" name="Text Box 1073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320040</xdr:colOff>
      <xdr:row>51</xdr:row>
      <xdr:rowOff>0</xdr:rowOff>
    </xdr:from>
    <xdr:to>
      <xdr:col>7</xdr:col>
      <xdr:colOff>438150</xdr:colOff>
      <xdr:row>53</xdr:row>
      <xdr:rowOff>97595</xdr:rowOff>
    </xdr:to>
    <xdr:sp macro="" textlink="">
      <xdr:nvSpPr>
        <xdr:cNvPr id="620" name="Text Box 1074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982980" y="177157380"/>
          <a:ext cx="114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21" name="Text Box 63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22" name="Text Box 63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23" name="Text Box 63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24" name="Text Box 63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25" name="Text Box 63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26" name="Text Box 63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27" name="Text Box 63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28" name="Text Box 63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29" name="Text Box 797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30" name="Text Box 798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31" name="Text Box 799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829994"/>
    <xdr:sp macro="" textlink="">
      <xdr:nvSpPr>
        <xdr:cNvPr id="632" name="Text Box 800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829994"/>
    <xdr:sp macro="" textlink="">
      <xdr:nvSpPr>
        <xdr:cNvPr id="633" name="Text Box 801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829994"/>
    <xdr:sp macro="" textlink="">
      <xdr:nvSpPr>
        <xdr:cNvPr id="634" name="Text Box 802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35" name="Text Box 803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36" name="Text Box 804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37" name="Text Box 805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38" name="Text Box 806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39" name="Text Box 807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40" name="Text Box 808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41" name="Text Box 868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42" name="Text Box 869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43" name="Text Box 870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829994"/>
    <xdr:sp macro="" textlink="">
      <xdr:nvSpPr>
        <xdr:cNvPr id="644" name="Text Box 871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829994"/>
    <xdr:sp macro="" textlink="">
      <xdr:nvSpPr>
        <xdr:cNvPr id="645" name="Text Box 872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829994"/>
    <xdr:sp macro="" textlink="">
      <xdr:nvSpPr>
        <xdr:cNvPr id="646" name="Text Box 873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47" name="Text Box 874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48" name="Text Box 875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49" name="Text Box 876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50" name="Text Box 877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51" name="Text Box 878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52" name="Text Box 879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53" name="Text Box 939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54" name="Text Box 940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55" name="Text Box 941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829994"/>
    <xdr:sp macro="" textlink="">
      <xdr:nvSpPr>
        <xdr:cNvPr id="656" name="Text Box 942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829994"/>
    <xdr:sp macro="" textlink="">
      <xdr:nvSpPr>
        <xdr:cNvPr id="657" name="Text Box 943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58" name="Text Box 944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59" name="Text Box 945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60" name="Text Box 946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61" name="Text Box 947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62" name="Text Box 948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63" name="Text Box 949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64" name="Text Box 1006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65" name="Text Box 1007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66" name="Text Box 1008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829994"/>
    <xdr:sp macro="" textlink="">
      <xdr:nvSpPr>
        <xdr:cNvPr id="667" name="Text Box 1009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68" name="Text Box 1011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69" name="Text Box 1012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70" name="Text Box 1013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71" name="Text Box 1014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72" name="Text Box 1015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73" name="Text Box 1016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74" name="Text Box 1066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75" name="Text Box 1067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76" name="Text Box 1068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77" name="Text Box 1070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78" name="Text Box 1071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79" name="Text Box 1072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80" name="Text Box 1073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81" name="Text Box 1074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82" name="Text Box 629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83" name="Text Box 630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84" name="Text Box 631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85" name="Text Box 632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86" name="Text Box 633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87" name="Text Box 634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88" name="Text Box 635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89" name="Text Box 636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90" name="Text Box 637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91" name="Text Box 797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92" name="Text Box 798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93" name="Text Box 799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829994"/>
    <xdr:sp macro="" textlink="">
      <xdr:nvSpPr>
        <xdr:cNvPr id="694" name="Text Box 800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829994"/>
    <xdr:sp macro="" textlink="">
      <xdr:nvSpPr>
        <xdr:cNvPr id="695" name="Text Box 801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829994"/>
    <xdr:sp macro="" textlink="">
      <xdr:nvSpPr>
        <xdr:cNvPr id="696" name="Text Box 802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97" name="Text Box 803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98" name="Text Box 804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699" name="Text Box 805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00" name="Text Box 806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01" name="Text Box 807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02" name="Text Box 808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03" name="Text Box 868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04" name="Text Box 869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05" name="Text Box 870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829994"/>
    <xdr:sp macro="" textlink="">
      <xdr:nvSpPr>
        <xdr:cNvPr id="706" name="Text Box 871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829994"/>
    <xdr:sp macro="" textlink="">
      <xdr:nvSpPr>
        <xdr:cNvPr id="707" name="Text Box 872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829994"/>
    <xdr:sp macro="" textlink="">
      <xdr:nvSpPr>
        <xdr:cNvPr id="708" name="Text Box 873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09" name="Text Box 874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10" name="Text Box 875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11" name="Text Box 876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12" name="Text Box 877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13" name="Text Box 878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14" name="Text Box 879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15" name="Text Box 939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16" name="Text Box 940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17" name="Text Box 941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829994"/>
    <xdr:sp macro="" textlink="">
      <xdr:nvSpPr>
        <xdr:cNvPr id="718" name="Text Box 942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829994"/>
    <xdr:sp macro="" textlink="">
      <xdr:nvSpPr>
        <xdr:cNvPr id="719" name="Text Box 943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20" name="Text Box 944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21" name="Text Box 945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22" name="Text Box 946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23" name="Text Box 947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24" name="Text Box 948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25" name="Text Box 949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26" name="Text Box 1006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27" name="Text Box 1007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28" name="Text Box 1008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829994"/>
    <xdr:sp macro="" textlink="">
      <xdr:nvSpPr>
        <xdr:cNvPr id="729" name="Text Box 1009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30" name="Text Box 1011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31" name="Text Box 1012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32" name="Text Box 1013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33" name="Text Box 1014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34" name="Text Box 1015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35" name="Text Box 1016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36" name="Text Box 1066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37" name="Text Box 1067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38" name="Text Box 1068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39" name="Text Box 1070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40" name="Text Box 1071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41" name="Text Box 1072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42" name="Text Box 1073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829994"/>
    <xdr:sp macro="" textlink="">
      <xdr:nvSpPr>
        <xdr:cNvPr id="743" name="Text Box 1074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44" name="Text Box 629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45" name="Text Box 630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46" name="Text Box 631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47" name="Text Box 632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48" name="Text Box 633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49" name="Text Box 634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50" name="Text Box 635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51" name="Text Box 636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52" name="Text Box 637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53" name="Text Box 797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54" name="Text Box 798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55" name="Text Box 799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756" name="Text Box 800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757" name="Text Box 801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758" name="Text Box 802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59" name="Text Box 803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60" name="Text Box 804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61" name="Text Box 805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62" name="Text Box 806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63" name="Text Box 807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64" name="Text Box 808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65" name="Text Box 868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66" name="Text Box 869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67" name="Text Box 870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768" name="Text Box 871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769" name="Text Box 872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770" name="Text Box 873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71" name="Text Box 874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72" name="Text Box 875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73" name="Text Box 876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74" name="Text Box 877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75" name="Text Box 878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76" name="Text Box 879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77" name="Text Box 939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78" name="Text Box 940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79" name="Text Box 941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780" name="Text Box 942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781" name="Text Box 943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82" name="Text Box 944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83" name="Text Box 945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84" name="Text Box 946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85" name="Text Box 947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86" name="Text Box 948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87" name="Text Box 949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88" name="Text Box 1006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89" name="Text Box 1007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90" name="Text Box 1008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791" name="Text Box 1009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92" name="Text Box 101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93" name="Text Box 101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94" name="Text Box 101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95" name="Text Box 101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96" name="Text Box 101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97" name="Text Box 101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98" name="Text Box 1066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799" name="Text Box 1067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00" name="Text Box 1068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01" name="Text Box 107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02" name="Text Box 107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03" name="Text Box 107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04" name="Text Box 107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05" name="Text Box 107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06" name="Text Box 629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07" name="Text Box 630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08" name="Text Box 631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09" name="Text Box 632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10" name="Text Box 633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11" name="Text Box 634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12" name="Text Box 635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13" name="Text Box 636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14" name="Text Box 637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15" name="Text Box 797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16" name="Text Box 798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17" name="Text Box 799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818" name="Text Box 800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819" name="Text Box 801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820" name="Text Box 802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21" name="Text Box 803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22" name="Text Box 804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23" name="Text Box 805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24" name="Text Box 806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25" name="Text Box 807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26" name="Text Box 808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27" name="Text Box 868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28" name="Text Box 869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29" name="Text Box 870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830" name="Text Box 871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831" name="Text Box 872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832" name="Text Box 873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33" name="Text Box 874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34" name="Text Box 875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35" name="Text Box 876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36" name="Text Box 877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37" name="Text Box 878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38" name="Text Box 879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39" name="Text Box 939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40" name="Text Box 940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41" name="Text Box 941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842" name="Text Box 942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843" name="Text Box 943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44" name="Text Box 944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45" name="Text Box 945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46" name="Text Box 946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47" name="Text Box 947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48" name="Text Box 948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49" name="Text Box 949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50" name="Text Box 1006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51" name="Text Box 1007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52" name="Text Box 1008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853" name="Text Box 1009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54" name="Text Box 1011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55" name="Text Box 1012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56" name="Text Box 1013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57" name="Text Box 1014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58" name="Text Box 1015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59" name="Text Box 1016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60" name="Text Box 1066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61" name="Text Box 1067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62" name="Text Box 1068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63" name="Text Box 1070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64" name="Text Box 1071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65" name="Text Box 1072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66" name="Text Box 1073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67" name="Text Box 1074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68" name="Text Box 629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69" name="Text Box 630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70" name="Text Box 631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71" name="Text Box 632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72" name="Text Box 633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73" name="Text Box 634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74" name="Text Box 635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75" name="Text Box 636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76" name="Text Box 637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77" name="Text Box 797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78" name="Text Box 798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79" name="Text Box 799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880" name="Text Box 800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881" name="Text Box 801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882" name="Text Box 802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83" name="Text Box 803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84" name="Text Box 804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85" name="Text Box 805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86" name="Text Box 806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87" name="Text Box 807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88" name="Text Box 808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89" name="Text Box 86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90" name="Text Box 86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91" name="Text Box 87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892" name="Text Box 87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893" name="Text Box 87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894" name="Text Box 87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95" name="Text Box 87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96" name="Text Box 87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97" name="Text Box 87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98" name="Text Box 87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899" name="Text Box 87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00" name="Text Box 87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01" name="Text Box 939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02" name="Text Box 940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03" name="Text Box 941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904" name="Text Box 942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905" name="Text Box 943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06" name="Text Box 944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07" name="Text Box 945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08" name="Text Box 946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09" name="Text Box 947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10" name="Text Box 948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11" name="Text Box 949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12" name="Text Box 1006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13" name="Text Box 1007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14" name="Text Box 1008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915" name="Text Box 1009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16" name="Text Box 1011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17" name="Text Box 1012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18" name="Text Box 1013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19" name="Text Box 1014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20" name="Text Box 1015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21" name="Text Box 1016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22" name="Text Box 1066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23" name="Text Box 1067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24" name="Text Box 1068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25" name="Text Box 1070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26" name="Text Box 1071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27" name="Text Box 1072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28" name="Text Box 1073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29" name="Text Box 1074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30" name="Text Box 6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31" name="Text Box 6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32" name="Text Box 6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33" name="Text Box 6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34" name="Text Box 6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35" name="Text Box 6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36" name="Text Box 6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37" name="Text Box 6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38" name="Text Box 6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39" name="Text Box 797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40" name="Text Box 798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41" name="Text Box 799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942" name="Text Box 800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943" name="Text Box 801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944" name="Text Box 802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45" name="Text Box 803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46" name="Text Box 804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47" name="Text Box 805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48" name="Text Box 806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49" name="Text Box 807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50" name="Text Box 808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51" name="Text Box 868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52" name="Text Box 869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53" name="Text Box 870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954" name="Text Box 871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955" name="Text Box 872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956" name="Text Box 873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57" name="Text Box 874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58" name="Text Box 875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59" name="Text Box 876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60" name="Text Box 877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61" name="Text Box 878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62" name="Text Box 879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63" name="Text Box 939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64" name="Text Box 940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65" name="Text Box 941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966" name="Text Box 942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967" name="Text Box 943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68" name="Text Box 944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69" name="Text Box 945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70" name="Text Box 946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71" name="Text Box 947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72" name="Text Box 948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73" name="Text Box 949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74" name="Text Box 1006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75" name="Text Box 1007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76" name="Text Box 1008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977" name="Text Box 1009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78" name="Text Box 1011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79" name="Text Box 1012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80" name="Text Box 1013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81" name="Text Box 1014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82" name="Text Box 1015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83" name="Text Box 1016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84" name="Text Box 1066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85" name="Text Box 1067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86" name="Text Box 1068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87" name="Text Box 1070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88" name="Text Box 1071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89" name="Text Box 1072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90" name="Text Box 1073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91" name="Text Box 1074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92" name="Text Box 629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93" name="Text Box 630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94" name="Text Box 631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95" name="Text Box 632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96" name="Text Box 633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97" name="Text Box 634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98" name="Text Box 635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999" name="Text Box 636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00" name="Text Box 637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01" name="Text Box 797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02" name="Text Box 798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03" name="Text Box 799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1004" name="Text Box 800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1005" name="Text Box 801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1006" name="Text Box 802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07" name="Text Box 803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08" name="Text Box 804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09" name="Text Box 805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10" name="Text Box 806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11" name="Text Box 807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12" name="Text Box 808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13" name="Text Box 868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14" name="Text Box 869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15" name="Text Box 870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1016" name="Text Box 871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1017" name="Text Box 872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1018" name="Text Box 873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19" name="Text Box 874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20" name="Text Box 875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21" name="Text Box 876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22" name="Text Box 877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23" name="Text Box 878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24" name="Text Box 879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25" name="Text Box 939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26" name="Text Box 940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27" name="Text Box 94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1028" name="Text Box 942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1029" name="Text Box 943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30" name="Text Box 944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31" name="Text Box 945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32" name="Text Box 946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33" name="Text Box 947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34" name="Text Box 948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35" name="Text Box 949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36" name="Text Box 1006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37" name="Text Box 1007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38" name="Text Box 1008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1039" name="Text Box 1009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40" name="Text Box 1011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41" name="Text Box 1012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42" name="Text Box 1013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43" name="Text Box 1014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44" name="Text Box 1015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45" name="Text Box 1016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46" name="Text Box 1066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47" name="Text Box 1067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48" name="Text Box 1068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49" name="Text Box 1070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50" name="Text Box 1071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51" name="Text Box 1072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52" name="Text Box 1073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53" name="Text Box 1074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54" name="Text Box 629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55" name="Text Box 630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56" name="Text Box 631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57" name="Text Box 632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58" name="Text Box 633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59" name="Text Box 634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60" name="Text Box 635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61" name="Text Box 636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62" name="Text Box 637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63" name="Text Box 797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64" name="Text Box 798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65" name="Text Box 799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1066" name="Text Box 800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1067" name="Text Box 801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1068" name="Text Box 802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69" name="Text Box 803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70" name="Text Box 804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71" name="Text Box 805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72" name="Text Box 806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73" name="Text Box 807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74" name="Text Box 808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75" name="Text Box 868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76" name="Text Box 869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77" name="Text Box 870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1078" name="Text Box 871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1079" name="Text Box 872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1080" name="Text Box 873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81" name="Text Box 874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82" name="Text Box 875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83" name="Text Box 876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84" name="Text Box 877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85" name="Text Box 878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86" name="Text Box 879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87" name="Text Box 93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88" name="Text Box 940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89" name="Text Box 941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1090" name="Text Box 942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1091" name="Text Box 94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92" name="Text Box 94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93" name="Text Box 945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94" name="Text Box 946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95" name="Text Box 947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96" name="Text Box 948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97" name="Text Box 949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98" name="Text Box 1006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099" name="Text Box 1007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100" name="Text Box 1008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62</xdr:row>
      <xdr:rowOff>0</xdr:rowOff>
    </xdr:from>
    <xdr:ext cx="106680" cy="490025"/>
    <xdr:sp macro="" textlink="">
      <xdr:nvSpPr>
        <xdr:cNvPr id="1101" name="Text Box 1009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7105650" y="12887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102" name="Text Box 10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103" name="Text Box 10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104" name="Text Box 10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105" name="Text Box 10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106" name="Text Box 10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107" name="Text Box 10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108" name="Text Box 1066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109" name="Text Box 1067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110" name="Text Box 1068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111" name="Text Box 107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112" name="Text Box 107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113" name="Text Box 107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114" name="Text Box 107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62</xdr:row>
      <xdr:rowOff>0</xdr:rowOff>
    </xdr:from>
    <xdr:ext cx="114300" cy="490025"/>
    <xdr:sp macro="" textlink="">
      <xdr:nvSpPr>
        <xdr:cNvPr id="1115" name="Text Box 107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7425690" y="12887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16" name="Text Box 630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17" name="Text Box 631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18" name="Text Box 632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19" name="Text Box 633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20" name="Text Box 634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21" name="Text Box 635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22" name="Text Box 636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23" name="Text Box 637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24" name="Text Box 797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25" name="Text Box 79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26" name="Text Box 79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829994"/>
    <xdr:sp macro="" textlink="">
      <xdr:nvSpPr>
        <xdr:cNvPr id="1127" name="Text Box 80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829994"/>
    <xdr:sp macro="" textlink="">
      <xdr:nvSpPr>
        <xdr:cNvPr id="1128" name="Text Box 80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829994"/>
    <xdr:sp macro="" textlink="">
      <xdr:nvSpPr>
        <xdr:cNvPr id="1129" name="Text Box 80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30" name="Text Box 80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31" name="Text Box 80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32" name="Text Box 80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33" name="Text Box 80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34" name="Text Box 80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35" name="Text Box 80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36" name="Text Box 868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37" name="Text Box 869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38" name="Text Box 870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829994"/>
    <xdr:sp macro="" textlink="">
      <xdr:nvSpPr>
        <xdr:cNvPr id="1139" name="Text Box 871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829994"/>
    <xdr:sp macro="" textlink="">
      <xdr:nvSpPr>
        <xdr:cNvPr id="1140" name="Text Box 872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829994"/>
    <xdr:sp macro="" textlink="">
      <xdr:nvSpPr>
        <xdr:cNvPr id="1141" name="Text Box 873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42" name="Text Box 874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43" name="Text Box 875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44" name="Text Box 876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45" name="Text Box 877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46" name="Text Box 878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47" name="Text Box 879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48" name="Text Box 939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49" name="Text Box 940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50" name="Text Box 941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829994"/>
    <xdr:sp macro="" textlink="">
      <xdr:nvSpPr>
        <xdr:cNvPr id="1151" name="Text Box 942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829994"/>
    <xdr:sp macro="" textlink="">
      <xdr:nvSpPr>
        <xdr:cNvPr id="1152" name="Text Box 943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53" name="Text Box 944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54" name="Text Box 945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55" name="Text Box 946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56" name="Text Box 947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57" name="Text Box 948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58" name="Text Box 949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59" name="Text Box 1006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60" name="Text Box 1007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61" name="Text Box 1008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829994"/>
    <xdr:sp macro="" textlink="">
      <xdr:nvSpPr>
        <xdr:cNvPr id="1162" name="Text Box 1009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63" name="Text Box 1011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64" name="Text Box 1012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65" name="Text Box 1013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66" name="Text Box 1014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67" name="Text Box 1015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68" name="Text Box 1016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69" name="Text Box 1066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70" name="Text Box 1067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71" name="Text Box 1068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72" name="Text Box 1070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73" name="Text Box 1071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74" name="Text Box 1072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75" name="Text Box 1073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76" name="Text Box 1074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77" name="Text Box 629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78" name="Text Box 630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79" name="Text Box 631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80" name="Text Box 632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81" name="Text Box 633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82" name="Text Box 634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83" name="Text Box 635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84" name="Text Box 636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85" name="Text Box 637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86" name="Text Box 797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87" name="Text Box 798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88" name="Text Box 799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829994"/>
    <xdr:sp macro="" textlink="">
      <xdr:nvSpPr>
        <xdr:cNvPr id="1189" name="Text Box 800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829994"/>
    <xdr:sp macro="" textlink="">
      <xdr:nvSpPr>
        <xdr:cNvPr id="1190" name="Text Box 801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829994"/>
    <xdr:sp macro="" textlink="">
      <xdr:nvSpPr>
        <xdr:cNvPr id="1191" name="Text Box 802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92" name="Text Box 803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93" name="Text Box 804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94" name="Text Box 805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95" name="Text Box 806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96" name="Text Box 807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97" name="Text Box 808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98" name="Text Box 868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199" name="Text Box 869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00" name="Text Box 870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829994"/>
    <xdr:sp macro="" textlink="">
      <xdr:nvSpPr>
        <xdr:cNvPr id="1201" name="Text Box 871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829994"/>
    <xdr:sp macro="" textlink="">
      <xdr:nvSpPr>
        <xdr:cNvPr id="1202" name="Text Box 872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829994"/>
    <xdr:sp macro="" textlink="">
      <xdr:nvSpPr>
        <xdr:cNvPr id="1203" name="Text Box 873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04" name="Text Box 874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05" name="Text Box 875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06" name="Text Box 876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07" name="Text Box 877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08" name="Text Box 878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09" name="Text Box 879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10" name="Text Box 939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11" name="Text Box 940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12" name="Text Box 94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829994"/>
    <xdr:sp macro="" textlink="">
      <xdr:nvSpPr>
        <xdr:cNvPr id="1213" name="Text Box 942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829994"/>
    <xdr:sp macro="" textlink="">
      <xdr:nvSpPr>
        <xdr:cNvPr id="1214" name="Text Box 943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15" name="Text Box 944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16" name="Text Box 945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17" name="Text Box 94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18" name="Text Box 94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19" name="Text Box 94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20" name="Text Box 949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21" name="Text Box 1006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22" name="Text Box 1007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23" name="Text Box 1008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829994"/>
    <xdr:sp macro="" textlink="">
      <xdr:nvSpPr>
        <xdr:cNvPr id="1224" name="Text Box 1009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25" name="Text Box 1011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26" name="Text Box 1012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27" name="Text Box 1013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28" name="Text Box 1014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29" name="Text Box 1015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30" name="Text Box 1016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31" name="Text Box 1066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32" name="Text Box 1067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33" name="Text Box 1068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34" name="Text Box 1070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35" name="Text Box 1071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36" name="Text Box 1072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37" name="Text Box 1073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829994"/>
    <xdr:sp macro="" textlink="">
      <xdr:nvSpPr>
        <xdr:cNvPr id="1238" name="Text Box 1074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8299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39" name="Text Box 629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40" name="Text Box 630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41" name="Text Box 631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42" name="Text Box 632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43" name="Text Box 633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44" name="Text Box 634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45" name="Text Box 635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46" name="Text Box 636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47" name="Text Box 637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48" name="Text Box 797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49" name="Text Box 798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50" name="Text Box 799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251" name="Text Box 800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252" name="Text Box 80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253" name="Text Box 802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54" name="Text Box 803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55" name="Text Box 804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56" name="Text Box 805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57" name="Text Box 806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58" name="Text Box 807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59" name="Text Box 808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60" name="Text Box 868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61" name="Text Box 869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62" name="Text Box 870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263" name="Text Box 871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264" name="Text Box 872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265" name="Text Box 873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66" name="Text Box 874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67" name="Text Box 875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68" name="Text Box 876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69" name="Text Box 877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70" name="Text Box 878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71" name="Text Box 879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72" name="Text Box 939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73" name="Text Box 940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74" name="Text Box 941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275" name="Text Box 942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276" name="Text Box 943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77" name="Text Box 944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78" name="Text Box 945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79" name="Text Box 946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80" name="Text Box 947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81" name="Text Box 948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82" name="Text Box 949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83" name="Text Box 1006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84" name="Text Box 1007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85" name="Text Box 1008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286" name="Text Box 1009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87" name="Text Box 1011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88" name="Text Box 1012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89" name="Text Box 1013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90" name="Text Box 1014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91" name="Text Box 1015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92" name="Text Box 1016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93" name="Text Box 1066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94" name="Text Box 1067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95" name="Text Box 1068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96" name="Text Box 1070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97" name="Text Box 1071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98" name="Text Box 1072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299" name="Text Box 1073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00" name="Text Box 1074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01" name="Text Box 629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02" name="Text Box 630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03" name="Text Box 631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04" name="Text Box 632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05" name="Text Box 633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06" name="Text Box 634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07" name="Text Box 635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08" name="Text Box 636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09" name="Text Box 637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10" name="Text Box 797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11" name="Text Box 798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12" name="Text Box 799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313" name="Text Box 800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314" name="Text Box 801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315" name="Text Box 802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16" name="Text Box 803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17" name="Text Box 804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18" name="Text Box 805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19" name="Text Box 806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20" name="Text Box 807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21" name="Text Box 808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22" name="Text Box 868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23" name="Text Box 869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24" name="Text Box 870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325" name="Text Box 871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326" name="Text Box 872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327" name="Text Box 873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28" name="Text Box 874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29" name="Text Box 875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30" name="Text Box 876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31" name="Text Box 877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32" name="Text Box 878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33" name="Text Box 879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34" name="Text Box 939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35" name="Text Box 940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36" name="Text Box 941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337" name="Text Box 942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338" name="Text Box 943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39" name="Text Box 944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40" name="Text Box 945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41" name="Text Box 946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42" name="Text Box 947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43" name="Text Box 948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44" name="Text Box 949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45" name="Text Box 1006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46" name="Text Box 1007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47" name="Text Box 1008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348" name="Text Box 1009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49" name="Text Box 1011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50" name="Text Box 1012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51" name="Text Box 1013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52" name="Text Box 1014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53" name="Text Box 1015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54" name="Text Box 1016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55" name="Text Box 1066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56" name="Text Box 1067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57" name="Text Box 1068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58" name="Text Box 1070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59" name="Text Box 1071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60" name="Text Box 1072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61" name="Text Box 1073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62" name="Text Box 1074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63" name="Text Box 629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64" name="Text Box 630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65" name="Text Box 631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66" name="Text Box 632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67" name="Text Box 633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68" name="Text Box 634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69" name="Text Box 635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70" name="Text Box 636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71" name="Text Box 637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72" name="Text Box 797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73" name="Text Box 798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74" name="Text Box 799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375" name="Text Box 800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376" name="Text Box 801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377" name="Text Box 802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78" name="Text Box 803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79" name="Text Box 804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80" name="Text Box 805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81" name="Text Box 806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82" name="Text Box 807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83" name="Text Box 808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84" name="Text Box 868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85" name="Text Box 869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86" name="Text Box 870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387" name="Text Box 871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388" name="Text Box 872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389" name="Text Box 873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90" name="Text Box 874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91" name="Text Box 875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92" name="Text Box 876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93" name="Text Box 877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94" name="Text Box 878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95" name="Text Box 879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96" name="Text Box 939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97" name="Text Box 940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398" name="Text Box 941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399" name="Text Box 942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400" name="Text Box 943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01" name="Text Box 944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02" name="Text Box 945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03" name="Text Box 946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04" name="Text Box 947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05" name="Text Box 948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06" name="Text Box 949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07" name="Text Box 1006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08" name="Text Box 1007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09" name="Text Box 1008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410" name="Text Box 1009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11" name="Text Box 1011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12" name="Text Box 1012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13" name="Text Box 1013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14" name="Text Box 1014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15" name="Text Box 1015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16" name="Text Box 1016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17" name="Text Box 1066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18" name="Text Box 1067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19" name="Text Box 1068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20" name="Text Box 1070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21" name="Text Box 1071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22" name="Text Box 1072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23" name="Text Box 1073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24" name="Text Box 1074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25" name="Text Box 629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26" name="Text Box 630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27" name="Text Box 631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28" name="Text Box 632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29" name="Text Box 633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30" name="Text Box 634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31" name="Text Box 635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32" name="Text Box 636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33" name="Text Box 637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34" name="Text Box 797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35" name="Text Box 798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36" name="Text Box 799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437" name="Text Box 800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438" name="Text Box 801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439" name="Text Box 802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40" name="Text Box 803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41" name="Text Box 804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42" name="Text Box 805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43" name="Text Box 806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44" name="Text Box 807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45" name="Text Box 808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46" name="Text Box 868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47" name="Text Box 869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48" name="Text Box 870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449" name="Text Box 871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450" name="Text Box 872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451" name="Text Box 873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52" name="Text Box 874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53" name="Text Box 875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54" name="Text Box 876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55" name="Text Box 877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56" name="Text Box 878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57" name="Text Box 879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58" name="Text Box 939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59" name="Text Box 940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60" name="Text Box 941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461" name="Text Box 942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462" name="Text Box 943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63" name="Text Box 944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64" name="Text Box 945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65" name="Text Box 946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66" name="Text Box 947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67" name="Text Box 948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68" name="Text Box 949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69" name="Text Box 1006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70" name="Text Box 1007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71" name="Text Box 1008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472" name="Text Box 1009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73" name="Text Box 1011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74" name="Text Box 1012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75" name="Text Box 1013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76" name="Text Box 1014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77" name="Text Box 1015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78" name="Text Box 1016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79" name="Text Box 1066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80" name="Text Box 1067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81" name="Text Box 1068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82" name="Text Box 1070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83" name="Text Box 1071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84" name="Text Box 1072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85" name="Text Box 1073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86" name="Text Box 1074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87" name="Text Box 629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88" name="Text Box 630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89" name="Text Box 631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90" name="Text Box 632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91" name="Text Box 633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92" name="Text Box 634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93" name="Text Box 635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94" name="Text Box 636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95" name="Text Box 637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96" name="Text Box 797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97" name="Text Box 798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498" name="Text Box 799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499" name="Text Box 800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500" name="Text Box 801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501" name="Text Box 802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02" name="Text Box 803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03" name="Text Box 804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04" name="Text Box 805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05" name="Text Box 806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06" name="Text Box 807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07" name="Text Box 808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08" name="Text Box 868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09" name="Text Box 869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10" name="Text Box 870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511" name="Text Box 871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512" name="Text Box 872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513" name="Text Box 873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14" name="Text Box 874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15" name="Text Box 875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16" name="Text Box 876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17" name="Text Box 877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18" name="Text Box 878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19" name="Text Box 879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20" name="Text Box 939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21" name="Text Box 940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22" name="Text Box 941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523" name="Text Box 942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524" name="Text Box 943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25" name="Text Box 944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26" name="Text Box 945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27" name="Text Box 946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28" name="Text Box 947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29" name="Text Box 948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30" name="Text Box 949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31" name="Text Box 1006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32" name="Text Box 1007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33" name="Text Box 1008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534" name="Text Box 1009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35" name="Text Box 1011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36" name="Text Box 1012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37" name="Text Box 1013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38" name="Text Box 1014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39" name="Text Box 1015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40" name="Text Box 1016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41" name="Text Box 1066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42" name="Text Box 1067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43" name="Text Box 1068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44" name="Text Box 1070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45" name="Text Box 1071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46" name="Text Box 1072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47" name="Text Box 1073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48" name="Text Box 1074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49" name="Text Box 629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50" name="Text Box 630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51" name="Text Box 631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52" name="Text Box 632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53" name="Text Box 633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54" name="Text Box 634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55" name="Text Box 635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56" name="Text Box 636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57" name="Text Box 637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58" name="Text Box 797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59" name="Text Box 798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60" name="Text Box 799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561" name="Text Box 800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562" name="Text Box 80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563" name="Text Box 802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64" name="Text Box 803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65" name="Text Box 804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66" name="Text Box 805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67" name="Text Box 806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68" name="Text Box 807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69" name="Text Box 80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70" name="Text Box 868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71" name="Text Box 869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72" name="Text Box 870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573" name="Text Box 871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574" name="Text Box 872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575" name="Text Box 873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76" name="Text Box 874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77" name="Text Box 875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78" name="Text Box 876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79" name="Text Box 877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80" name="Text Box 878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81" name="Text Box 879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82" name="Text Box 939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83" name="Text Box 940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84" name="Text Box 941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585" name="Text Box 942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586" name="Text Box 943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87" name="Text Box 944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88" name="Text Box 945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89" name="Text Box 946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90" name="Text Box 947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91" name="Text Box 948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92" name="Text Box 949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93" name="Text Box 1006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94" name="Text Box 1007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95" name="Text Box 1008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66</xdr:row>
      <xdr:rowOff>0</xdr:rowOff>
    </xdr:from>
    <xdr:ext cx="106680" cy="490025"/>
    <xdr:sp macro="" textlink="">
      <xdr:nvSpPr>
        <xdr:cNvPr id="1596" name="Text Box 1009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>
          <a:spLocks noChangeArrowheads="1"/>
        </xdr:cNvSpPr>
      </xdr:nvSpPr>
      <xdr:spPr bwMode="auto">
        <a:xfrm>
          <a:off x="7105650" y="136493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97" name="Text Box 1011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98" name="Text Box 1012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599" name="Text Box 1013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600" name="Text Box 1014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601" name="Text Box 1015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602" name="Text Box 1016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603" name="Text Box 1066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604" name="Text Box 1067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605" name="Text Box 1068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606" name="Text Box 1070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607" name="Text Box 1071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608" name="Text Box 1072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609" name="Text Box 1073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66</xdr:row>
      <xdr:rowOff>0</xdr:rowOff>
    </xdr:from>
    <xdr:ext cx="114300" cy="490025"/>
    <xdr:sp macro="" textlink="">
      <xdr:nvSpPr>
        <xdr:cNvPr id="1610" name="Text Box 1074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>
          <a:spLocks noChangeArrowheads="1"/>
        </xdr:cNvSpPr>
      </xdr:nvSpPr>
      <xdr:spPr bwMode="auto">
        <a:xfrm>
          <a:off x="7425690" y="136493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11" name="Text Box 629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12" name="Text Box 630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13" name="Text Box 631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14" name="Text Box 632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15" name="Text Box 633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16" name="Text Box 634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17" name="Text Box 635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18" name="Text Box 636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19" name="Text Box 637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20" name="Text Box 797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21" name="Text Box 798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22" name="Text Box 799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623" name="Text Box 800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624" name="Text Box 801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625" name="Text Box 802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26" name="Text Box 803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27" name="Text Box 804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28" name="Text Box 805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29" name="Text Box 806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30" name="Text Box 807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31" name="Text Box 808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32" name="Text Box 868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33" name="Text Box 869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34" name="Text Box 870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635" name="Text Box 871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636" name="Text Box 872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637" name="Text Box 873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38" name="Text Box 874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39" name="Text Box 875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40" name="Text Box 876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41" name="Text Box 877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42" name="Text Box 878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43" name="Text Box 879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44" name="Text Box 939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45" name="Text Box 940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46" name="Text Box 941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647" name="Text Box 942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648" name="Text Box 943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49" name="Text Box 944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50" name="Text Box 945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51" name="Text Box 946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52" name="Text Box 947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53" name="Text Box 948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54" name="Text Box 949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55" name="Text Box 1006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56" name="Text Box 1007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57" name="Text Box 1008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658" name="Text Box 1009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59" name="Text Box 1011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60" name="Text Box 1012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61" name="Text Box 1013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62" name="Text Box 1014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63" name="Text Box 1015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64" name="Text Box 1016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65" name="Text Box 1066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66" name="Text Box 1067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67" name="Text Box 1068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68" name="Text Box 1070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69" name="Text Box 1071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70" name="Text Box 1072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71" name="Text Box 1073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72" name="Text Box 1074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73" name="Text Box 629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74" name="Text Box 630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75" name="Text Box 631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76" name="Text Box 632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77" name="Text Box 633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78" name="Text Box 634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79" name="Text Box 635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80" name="Text Box 636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81" name="Text Box 637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82" name="Text Box 797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83" name="Text Box 798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84" name="Text Box 799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685" name="Text Box 800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686" name="Text Box 801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687" name="Text Box 802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88" name="Text Box 803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89" name="Text Box 804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90" name="Text Box 805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91" name="Text Box 806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92" name="Text Box 807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93" name="Text Box 808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94" name="Text Box 868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95" name="Text Box 869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696" name="Text Box 870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697" name="Text Box 871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698" name="Text Box 872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699" name="Text Box 873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00" name="Text Box 874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01" name="Text Box 875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02" name="Text Box 876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03" name="Text Box 877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04" name="Text Box 878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05" name="Text Box 879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06" name="Text Box 939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07" name="Text Box 940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08" name="Text Box 941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709" name="Text Box 942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710" name="Text Box 943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11" name="Text Box 944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12" name="Text Box 945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13" name="Text Box 946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14" name="Text Box 947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15" name="Text Box 948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16" name="Text Box 949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17" name="Text Box 1006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18" name="Text Box 1007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19" name="Text Box 1008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720" name="Text Box 1009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21" name="Text Box 1011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22" name="Text Box 1012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23" name="Text Box 1013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24" name="Text Box 1014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25" name="Text Box 1015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26" name="Text Box 1016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27" name="Text Box 1066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28" name="Text Box 1067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29" name="Text Box 1068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30" name="Text Box 1070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31" name="Text Box 1071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32" name="Text Box 1072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33" name="Text Box 1073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34" name="Text Box 1074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35" name="Text Box 629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36" name="Text Box 630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37" name="Text Box 631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38" name="Text Box 632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39" name="Text Box 633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40" name="Text Box 634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41" name="Text Box 635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42" name="Text Box 636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43" name="Text Box 637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44" name="Text Box 797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45" name="Text Box 798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46" name="Text Box 799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747" name="Text Box 800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748" name="Text Box 801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749" name="Text Box 802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50" name="Text Box 803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51" name="Text Box 804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52" name="Text Box 805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53" name="Text Box 806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54" name="Text Box 807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55" name="Text Box 808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56" name="Text Box 868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57" name="Text Box 869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58" name="Text Box 870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759" name="Text Box 871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760" name="Text Box 872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761" name="Text Box 873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62" name="Text Box 874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63" name="Text Box 875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64" name="Text Box 876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65" name="Text Box 877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66" name="Text Box 878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67" name="Text Box 879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68" name="Text Box 939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69" name="Text Box 940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70" name="Text Box 941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771" name="Text Box 942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772" name="Text Box 943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73" name="Text Box 944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74" name="Text Box 945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75" name="Text Box 946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76" name="Text Box 947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77" name="Text Box 948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78" name="Text Box 949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79" name="Text Box 1006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80" name="Text Box 1007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81" name="Text Box 1008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782" name="Text Box 1009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83" name="Text Box 1011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84" name="Text Box 1012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85" name="Text Box 1013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86" name="Text Box 1014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87" name="Text Box 1015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88" name="Text Box 1016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89" name="Text Box 1066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90" name="Text Box 1067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91" name="Text Box 1068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92" name="Text Box 1070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93" name="Text Box 1071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94" name="Text Box 1072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95" name="Text Box 1073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96" name="Text Box 1074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97" name="Text Box 629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98" name="Text Box 630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799" name="Text Box 631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00" name="Text Box 632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01" name="Text Box 633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02" name="Text Box 634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03" name="Text Box 635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04" name="Text Box 636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05" name="Text Box 637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06" name="Text Box 797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07" name="Text Box 798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08" name="Text Box 799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809" name="Text Box 800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810" name="Text Box 801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811" name="Text Box 802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12" name="Text Box 803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13" name="Text Box 804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14" name="Text Box 805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15" name="Text Box 806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16" name="Text Box 807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17" name="Text Box 808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18" name="Text Box 868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19" name="Text Box 869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20" name="Text Box 870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821" name="Text Box 871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822" name="Text Box 872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823" name="Text Box 873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24" name="Text Box 874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25" name="Text Box 875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26" name="Text Box 876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27" name="Text Box 877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28" name="Text Box 878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29" name="Text Box 879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30" name="Text Box 939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31" name="Text Box 940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32" name="Text Box 941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833" name="Text Box 942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834" name="Text Box 943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35" name="Text Box 944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36" name="Text Box 945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37" name="Text Box 946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38" name="Text Box 947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39" name="Text Box 948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40" name="Text Box 949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41" name="Text Box 1006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42" name="Text Box 1007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43" name="Text Box 1008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844" name="Text Box 1009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45" name="Text Box 1011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46" name="Text Box 1012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47" name="Text Box 1013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48" name="Text Box 1014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49" name="Text Box 1015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50" name="Text Box 1016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51" name="Text Box 1066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52" name="Text Box 1067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53" name="Text Box 1068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54" name="Text Box 1070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55" name="Text Box 1071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56" name="Text Box 1072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57" name="Text Box 1073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58" name="Text Box 1074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59" name="Text Box 629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60" name="Text Box 630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61" name="Text Box 631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62" name="Text Box 632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63" name="Text Box 633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64" name="Text Box 634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65" name="Text Box 635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66" name="Text Box 636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67" name="Text Box 637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68" name="Text Box 797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69" name="Text Box 798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70" name="Text Box 799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871" name="Text Box 800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872" name="Text Box 801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873" name="Text Box 802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74" name="Text Box 803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75" name="Text Box 804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76" name="Text Box 805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77" name="Text Box 806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78" name="Text Box 807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79" name="Text Box 808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80" name="Text Box 868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81" name="Text Box 869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82" name="Text Box 870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883" name="Text Box 871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884" name="Text Box 872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885" name="Text Box 873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86" name="Text Box 874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87" name="Text Box 875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88" name="Text Box 876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89" name="Text Box 877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90" name="Text Box 878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91" name="Text Box 879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92" name="Text Box 939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93" name="Text Box 940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94" name="Text Box 941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895" name="Text Box 942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896" name="Text Box 943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97" name="Text Box 944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98" name="Text Box 945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899" name="Text Box 946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00" name="Text Box 947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01" name="Text Box 948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02" name="Text Box 949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03" name="Text Box 1006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04" name="Text Box 1007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05" name="Text Box 1008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906" name="Text Box 1009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07" name="Text Box 1011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08" name="Text Box 1012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09" name="Text Box 1013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10" name="Text Box 1014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11" name="Text Box 1015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12" name="Text Box 1016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13" name="Text Box 1066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14" name="Text Box 1067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15" name="Text Box 1068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16" name="Text Box 1070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17" name="Text Box 1071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18" name="Text Box 1072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19" name="Text Box 1073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20" name="Text Box 1074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21" name="Text Box 629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22" name="Text Box 630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23" name="Text Box 631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24" name="Text Box 632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25" name="Text Box 633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26" name="Text Box 634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27" name="Text Box 635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28" name="Text Box 636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29" name="Text Box 637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30" name="Text Box 797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31" name="Text Box 798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32" name="Text Box 799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933" name="Text Box 800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934" name="Text Box 801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935" name="Text Box 802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36" name="Text Box 803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37" name="Text Box 804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38" name="Text Box 805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39" name="Text Box 806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40" name="Text Box 807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41" name="Text Box 808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42" name="Text Box 868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43" name="Text Box 869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44" name="Text Box 870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945" name="Text Box 871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946" name="Text Box 872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947" name="Text Box 873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48" name="Text Box 874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49" name="Text Box 875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50" name="Text Box 876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51" name="Text Box 877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52" name="Text Box 878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53" name="Text Box 879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54" name="Text Box 939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55" name="Text Box 940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56" name="Text Box 941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957" name="Text Box 942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958" name="Text Box 943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59" name="Text Box 944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60" name="Text Box 945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61" name="Text Box 946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62" name="Text Box 947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63" name="Text Box 948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64" name="Text Box 949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65" name="Text Box 1006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66" name="Text Box 1007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67" name="Text Box 1008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60</xdr:row>
      <xdr:rowOff>0</xdr:rowOff>
    </xdr:from>
    <xdr:ext cx="106680" cy="490025"/>
    <xdr:sp macro="" textlink="">
      <xdr:nvSpPr>
        <xdr:cNvPr id="1968" name="Text Box 1009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7105650" y="14601825"/>
          <a:ext cx="10668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69" name="Text Box 1011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70" name="Text Box 1012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71" name="Text Box 1013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72" name="Text Box 1014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73" name="Text Box 1015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74" name="Text Box 1016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75" name="Text Box 1066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76" name="Text Box 1067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77" name="Text Box 1068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78" name="Text Box 1070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79" name="Text Box 1071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80" name="Text Box 1072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81" name="Text Box 1073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320040</xdr:colOff>
      <xdr:row>60</xdr:row>
      <xdr:rowOff>0</xdr:rowOff>
    </xdr:from>
    <xdr:ext cx="114300" cy="490025"/>
    <xdr:sp macro="" textlink="">
      <xdr:nvSpPr>
        <xdr:cNvPr id="1982" name="Text Box 1074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>
          <a:spLocks noChangeArrowheads="1"/>
        </xdr:cNvSpPr>
      </xdr:nvSpPr>
      <xdr:spPr bwMode="auto">
        <a:xfrm>
          <a:off x="7425690" y="14601825"/>
          <a:ext cx="114300" cy="4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4"/>
  <sheetViews>
    <sheetView tabSelected="1" showWhiteSpace="0" view="pageBreakPreview" zoomScaleNormal="100" zoomScaleSheetLayoutView="100" workbookViewId="0">
      <selection activeCell="J21" sqref="J21"/>
    </sheetView>
  </sheetViews>
  <sheetFormatPr defaultRowHeight="16.5"/>
  <cols>
    <col min="1" max="1" width="4.7109375" style="32" customWidth="1"/>
    <col min="2" max="2" width="44.42578125" style="30" customWidth="1"/>
    <col min="3" max="4" width="9.140625" style="31"/>
    <col min="5" max="5" width="9.140625" style="12"/>
    <col min="6" max="6" width="10.7109375" style="17" customWidth="1"/>
    <col min="7" max="8" width="9.140625" style="2"/>
  </cols>
  <sheetData>
    <row r="1" spans="1:6">
      <c r="A1" s="29" t="s">
        <v>130</v>
      </c>
      <c r="F1" s="17" t="s">
        <v>47</v>
      </c>
    </row>
    <row r="2" spans="1:6">
      <c r="A2" s="29" t="s">
        <v>15</v>
      </c>
    </row>
    <row r="4" spans="1:6">
      <c r="B4" s="33" t="s">
        <v>10</v>
      </c>
    </row>
    <row r="5" spans="1:6" ht="45">
      <c r="B5" s="33" t="s">
        <v>11</v>
      </c>
    </row>
    <row r="6" spans="1:6" ht="120">
      <c r="B6" s="33" t="s">
        <v>12</v>
      </c>
    </row>
    <row r="7" spans="1:6" ht="45">
      <c r="B7" s="33" t="s">
        <v>131</v>
      </c>
    </row>
    <row r="8" spans="1:6" ht="30">
      <c r="B8" s="33" t="s">
        <v>13</v>
      </c>
    </row>
    <row r="9" spans="1:6" ht="60">
      <c r="B9" s="33" t="s">
        <v>132</v>
      </c>
    </row>
    <row r="10" spans="1:6" ht="30">
      <c r="B10" s="33" t="s">
        <v>133</v>
      </c>
    </row>
    <row r="11" spans="1:6" ht="60">
      <c r="A11" s="34"/>
      <c r="B11" s="33" t="s">
        <v>134</v>
      </c>
      <c r="C11" s="35"/>
    </row>
    <row r="12" spans="1:6" ht="60">
      <c r="B12" s="33" t="s">
        <v>135</v>
      </c>
      <c r="D12" s="36"/>
    </row>
    <row r="13" spans="1:6">
      <c r="A13" s="34"/>
      <c r="C13" s="36"/>
      <c r="D13" s="36"/>
    </row>
    <row r="15" spans="1:6">
      <c r="B15" s="37" t="s">
        <v>14</v>
      </c>
    </row>
    <row r="17" spans="1:6" ht="24.75" customHeight="1" thickBot="1">
      <c r="A17" s="38" t="s">
        <v>2</v>
      </c>
      <c r="B17" s="38" t="s">
        <v>7</v>
      </c>
      <c r="C17" s="39" t="s">
        <v>0</v>
      </c>
      <c r="D17" s="39" t="s">
        <v>6</v>
      </c>
      <c r="E17" s="13" t="s">
        <v>9</v>
      </c>
      <c r="F17" s="18" t="s">
        <v>1</v>
      </c>
    </row>
    <row r="18" spans="1:6" ht="24.75" customHeight="1">
      <c r="A18" s="40"/>
      <c r="B18" s="40"/>
      <c r="C18" s="41"/>
      <c r="D18" s="41"/>
      <c r="E18" s="14"/>
      <c r="F18" s="19"/>
    </row>
    <row r="19" spans="1:6" ht="24.75" customHeight="1">
      <c r="A19" s="32" t="s">
        <v>3</v>
      </c>
      <c r="B19" s="37" t="s">
        <v>25</v>
      </c>
      <c r="C19" s="42"/>
      <c r="D19" s="42"/>
      <c r="E19" s="5"/>
      <c r="F19" s="20"/>
    </row>
    <row r="20" spans="1:6" ht="15">
      <c r="A20" s="40"/>
      <c r="B20" s="37"/>
      <c r="C20" s="42"/>
      <c r="D20" s="42"/>
      <c r="E20" s="5"/>
      <c r="F20" s="20"/>
    </row>
    <row r="21" spans="1:6" ht="15">
      <c r="A21" s="40">
        <f>+A20+1</f>
        <v>1</v>
      </c>
      <c r="B21" s="43" t="s">
        <v>30</v>
      </c>
      <c r="C21" s="44" t="s">
        <v>18</v>
      </c>
      <c r="D21" s="45">
        <v>240</v>
      </c>
      <c r="E21" s="6">
        <v>0</v>
      </c>
      <c r="F21" s="21">
        <f>D21*E21</f>
        <v>0</v>
      </c>
    </row>
    <row r="22" spans="1:6">
      <c r="A22" s="40"/>
    </row>
    <row r="23" spans="1:6" ht="25.5">
      <c r="A23" s="40">
        <f>+A21+1</f>
        <v>2</v>
      </c>
      <c r="B23" s="43" t="s">
        <v>104</v>
      </c>
      <c r="C23" s="44" t="s">
        <v>18</v>
      </c>
      <c r="D23" s="45">
        <v>260</v>
      </c>
      <c r="E23" s="6"/>
      <c r="F23" s="21">
        <f>D23*E23</f>
        <v>0</v>
      </c>
    </row>
    <row r="24" spans="1:6" ht="15">
      <c r="A24" s="40"/>
      <c r="B24" s="43"/>
      <c r="C24" s="44"/>
      <c r="D24" s="45"/>
      <c r="E24" s="6"/>
      <c r="F24" s="21"/>
    </row>
    <row r="25" spans="1:6" ht="25.5">
      <c r="A25" s="40">
        <f>+A23+1</f>
        <v>3</v>
      </c>
      <c r="B25" s="43" t="s">
        <v>108</v>
      </c>
      <c r="C25" s="44" t="s">
        <v>4</v>
      </c>
      <c r="D25" s="45">
        <v>4</v>
      </c>
      <c r="E25" s="6"/>
      <c r="F25" s="21">
        <f>D25*E25</f>
        <v>0</v>
      </c>
    </row>
    <row r="26" spans="1:6" ht="15">
      <c r="A26" s="40"/>
      <c r="B26" s="43"/>
      <c r="C26" s="44"/>
      <c r="D26" s="45"/>
      <c r="E26" s="6"/>
      <c r="F26" s="21"/>
    </row>
    <row r="27" spans="1:6" ht="25.5">
      <c r="A27" s="40">
        <f>+A25+1</f>
        <v>4</v>
      </c>
      <c r="B27" s="43" t="s">
        <v>107</v>
      </c>
      <c r="C27" s="44" t="s">
        <v>4</v>
      </c>
      <c r="D27" s="45">
        <v>4</v>
      </c>
      <c r="E27" s="6"/>
      <c r="F27" s="21">
        <f>D27*E27</f>
        <v>0</v>
      </c>
    </row>
    <row r="28" spans="1:6" ht="15">
      <c r="A28" s="40"/>
      <c r="B28" s="43"/>
      <c r="C28" s="44"/>
      <c r="D28" s="45"/>
      <c r="E28" s="6"/>
      <c r="F28" s="21"/>
    </row>
    <row r="29" spans="1:6" ht="15">
      <c r="A29" s="40">
        <f>+A27+1</f>
        <v>5</v>
      </c>
      <c r="B29" s="43" t="s">
        <v>26</v>
      </c>
      <c r="C29" s="44" t="s">
        <v>4</v>
      </c>
      <c r="D29" s="45">
        <v>7</v>
      </c>
      <c r="E29" s="6"/>
      <c r="F29" s="21">
        <f>D29*E29</f>
        <v>0</v>
      </c>
    </row>
    <row r="30" spans="1:6" ht="15">
      <c r="A30" s="40"/>
      <c r="B30" s="43"/>
      <c r="C30" s="44"/>
      <c r="D30" s="45"/>
      <c r="E30" s="6"/>
      <c r="F30" s="21"/>
    </row>
    <row r="31" spans="1:6" ht="15">
      <c r="A31" s="40">
        <f>+A29+1</f>
        <v>6</v>
      </c>
      <c r="B31" s="43" t="s">
        <v>27</v>
      </c>
      <c r="C31" s="44" t="s">
        <v>4</v>
      </c>
      <c r="D31" s="45">
        <v>2</v>
      </c>
      <c r="E31" s="6"/>
      <c r="F31" s="21">
        <f>D31*E31</f>
        <v>0</v>
      </c>
    </row>
    <row r="32" spans="1:6" ht="15">
      <c r="A32" s="40"/>
      <c r="B32" s="43"/>
      <c r="C32" s="44"/>
      <c r="D32" s="45"/>
      <c r="E32" s="6"/>
      <c r="F32" s="21"/>
    </row>
    <row r="33" spans="1:8" ht="15">
      <c r="A33" s="40">
        <f>+A31+1</f>
        <v>7</v>
      </c>
      <c r="B33" s="43" t="s">
        <v>28</v>
      </c>
      <c r="C33" s="44" t="s">
        <v>4</v>
      </c>
      <c r="D33" s="45">
        <v>14</v>
      </c>
      <c r="E33" s="6"/>
      <c r="F33" s="21">
        <f>D33*E33</f>
        <v>0</v>
      </c>
    </row>
    <row r="34" spans="1:8" ht="15">
      <c r="A34" s="40"/>
      <c r="B34" s="43"/>
      <c r="C34" s="44"/>
      <c r="D34" s="45"/>
      <c r="E34" s="6"/>
      <c r="F34" s="21"/>
    </row>
    <row r="35" spans="1:8" ht="15">
      <c r="A35" s="40">
        <f>+A33+1</f>
        <v>8</v>
      </c>
      <c r="B35" s="43" t="s">
        <v>106</v>
      </c>
      <c r="C35" s="44" t="s">
        <v>8</v>
      </c>
      <c r="D35" s="45">
        <v>1</v>
      </c>
      <c r="E35" s="6"/>
      <c r="F35" s="21">
        <f>D35*E35</f>
        <v>0</v>
      </c>
    </row>
    <row r="36" spans="1:8" ht="15">
      <c r="A36" s="40"/>
      <c r="B36" s="43"/>
      <c r="C36" s="44"/>
      <c r="D36" s="45"/>
      <c r="E36" s="6"/>
      <c r="F36" s="21"/>
    </row>
    <row r="37" spans="1:8" ht="38.25">
      <c r="A37" s="40">
        <f>+A35+1</f>
        <v>9</v>
      </c>
      <c r="B37" s="43" t="s">
        <v>29</v>
      </c>
      <c r="C37" s="44" t="s">
        <v>8</v>
      </c>
      <c r="D37" s="45">
        <v>1</v>
      </c>
      <c r="E37" s="6"/>
      <c r="F37" s="21">
        <f>D37*E37</f>
        <v>0</v>
      </c>
    </row>
    <row r="38" spans="1:8" ht="15">
      <c r="A38" s="40"/>
      <c r="B38" s="43"/>
      <c r="C38" s="44"/>
      <c r="D38" s="45"/>
      <c r="E38" s="6"/>
      <c r="F38" s="21"/>
    </row>
    <row r="39" spans="1:8" ht="15">
      <c r="A39" s="40"/>
      <c r="B39" s="43"/>
      <c r="C39" s="44"/>
      <c r="D39" s="45"/>
      <c r="E39" s="6"/>
      <c r="F39" s="21"/>
    </row>
    <row r="40" spans="1:8" ht="15">
      <c r="A40" s="40"/>
      <c r="B40" s="46"/>
      <c r="C40" s="44"/>
      <c r="D40" s="45"/>
      <c r="E40" s="6"/>
      <c r="F40" s="21"/>
    </row>
    <row r="41" spans="1:8" ht="24.75" customHeight="1" thickBot="1">
      <c r="A41" s="40"/>
      <c r="B41" s="47" t="s">
        <v>31</v>
      </c>
      <c r="C41" s="48"/>
      <c r="D41" s="49"/>
      <c r="E41" s="7"/>
      <c r="F41" s="22">
        <f>SUM(F18:F40)</f>
        <v>0</v>
      </c>
    </row>
    <row r="42" spans="1:8" ht="15.75" thickTop="1">
      <c r="A42" s="40"/>
      <c r="B42" s="40"/>
      <c r="C42" s="41"/>
      <c r="D42" s="41"/>
      <c r="E42" s="14"/>
      <c r="F42" s="19"/>
    </row>
    <row r="43" spans="1:8" ht="15">
      <c r="A43" s="40"/>
      <c r="B43" s="40"/>
      <c r="C43" s="41"/>
      <c r="D43" s="41"/>
      <c r="E43" s="14"/>
      <c r="F43" s="19"/>
    </row>
    <row r="44" spans="1:8" ht="15">
      <c r="A44" s="40" t="s">
        <v>21</v>
      </c>
      <c r="B44" s="50" t="s">
        <v>32</v>
      </c>
      <c r="C44" s="51"/>
      <c r="D44" s="51"/>
      <c r="E44" s="8"/>
      <c r="F44" s="23"/>
    </row>
    <row r="45" spans="1:8" ht="15">
      <c r="A45" s="40"/>
      <c r="B45" s="50"/>
      <c r="C45" s="51"/>
      <c r="D45" s="51"/>
      <c r="E45" s="8"/>
      <c r="F45" s="23"/>
    </row>
    <row r="46" spans="1:8" ht="15">
      <c r="A46" s="40">
        <f>+A47+1</f>
        <v>1</v>
      </c>
      <c r="B46" s="52" t="s">
        <v>33</v>
      </c>
      <c r="C46" s="51"/>
      <c r="D46" s="51"/>
      <c r="E46" s="8"/>
      <c r="F46" s="23"/>
    </row>
    <row r="47" spans="1:8" ht="15">
      <c r="A47" s="40"/>
      <c r="B47" s="50"/>
      <c r="C47" s="51"/>
      <c r="D47" s="51"/>
      <c r="E47" s="8"/>
      <c r="F47" s="23"/>
    </row>
    <row r="48" spans="1:8" ht="15">
      <c r="A48" s="40"/>
      <c r="B48" s="50" t="s">
        <v>120</v>
      </c>
      <c r="C48" s="51"/>
      <c r="D48" s="51"/>
      <c r="E48" s="8"/>
      <c r="F48" s="23"/>
      <c r="G48" s="2" t="s">
        <v>126</v>
      </c>
      <c r="H48" s="2" t="s">
        <v>127</v>
      </c>
    </row>
    <row r="49" spans="1:8" ht="15">
      <c r="A49" s="40" t="s">
        <v>16</v>
      </c>
      <c r="B49" s="53" t="s">
        <v>63</v>
      </c>
      <c r="C49" s="54" t="s">
        <v>18</v>
      </c>
      <c r="D49" s="55">
        <v>240</v>
      </c>
      <c r="E49" s="8"/>
      <c r="F49" s="21">
        <f>D49*E49</f>
        <v>0</v>
      </c>
      <c r="G49" s="2">
        <v>37</v>
      </c>
      <c r="H49" s="2">
        <v>71</v>
      </c>
    </row>
    <row r="50" spans="1:8" ht="15">
      <c r="A50" s="40" t="s">
        <v>17</v>
      </c>
      <c r="B50" s="56" t="s">
        <v>64</v>
      </c>
      <c r="C50" s="54" t="s">
        <v>4</v>
      </c>
      <c r="D50" s="55">
        <v>3</v>
      </c>
      <c r="E50" s="8"/>
      <c r="F50" s="21"/>
    </row>
    <row r="51" spans="1:8" ht="15">
      <c r="A51" s="40" t="s">
        <v>36</v>
      </c>
      <c r="B51" s="56" t="s">
        <v>37</v>
      </c>
      <c r="C51" s="54" t="s">
        <v>4</v>
      </c>
      <c r="D51" s="55">
        <v>12</v>
      </c>
      <c r="E51" s="8"/>
      <c r="F51" s="21"/>
    </row>
    <row r="52" spans="1:8" ht="15">
      <c r="B52" s="57"/>
      <c r="C52" s="58"/>
      <c r="D52" s="55"/>
      <c r="E52" s="8"/>
      <c r="F52" s="24"/>
    </row>
    <row r="53" spans="1:8" ht="15">
      <c r="A53" s="40"/>
      <c r="B53" s="50" t="s">
        <v>125</v>
      </c>
      <c r="C53" s="51"/>
      <c r="D53" s="51"/>
      <c r="E53" s="8"/>
      <c r="F53" s="23"/>
    </row>
    <row r="54" spans="1:8" ht="15">
      <c r="A54" s="40" t="s">
        <v>16</v>
      </c>
      <c r="B54" s="53" t="s">
        <v>63</v>
      </c>
      <c r="C54" s="54" t="s">
        <v>18</v>
      </c>
      <c r="D54" s="55">
        <v>320</v>
      </c>
      <c r="E54" s="8"/>
      <c r="F54" s="21">
        <f>D54*E54</f>
        <v>0</v>
      </c>
    </row>
    <row r="55" spans="1:8" ht="15">
      <c r="A55" s="40" t="s">
        <v>17</v>
      </c>
      <c r="B55" s="56" t="s">
        <v>64</v>
      </c>
      <c r="C55" s="54" t="s">
        <v>4</v>
      </c>
      <c r="D55" s="55">
        <v>2</v>
      </c>
      <c r="E55" s="8"/>
      <c r="F55" s="21"/>
    </row>
    <row r="56" spans="1:8" ht="15">
      <c r="A56" s="40" t="s">
        <v>36</v>
      </c>
      <c r="B56" s="56" t="s">
        <v>37</v>
      </c>
      <c r="C56" s="54" t="s">
        <v>4</v>
      </c>
      <c r="D56" s="55">
        <v>8</v>
      </c>
      <c r="E56" s="8"/>
      <c r="F56" s="21"/>
    </row>
    <row r="57" spans="1:8" ht="15">
      <c r="B57" s="57"/>
      <c r="C57" s="58"/>
      <c r="D57" s="55"/>
      <c r="E57" s="8"/>
      <c r="F57" s="24"/>
    </row>
    <row r="58" spans="1:8" ht="15">
      <c r="B58" s="50" t="s">
        <v>121</v>
      </c>
      <c r="C58" s="58"/>
      <c r="D58" s="55"/>
      <c r="E58" s="8"/>
      <c r="F58" s="24"/>
    </row>
    <row r="59" spans="1:8" ht="15">
      <c r="A59" s="40" t="s">
        <v>16</v>
      </c>
      <c r="B59" s="53" t="s">
        <v>62</v>
      </c>
      <c r="C59" s="54" t="s">
        <v>18</v>
      </c>
      <c r="D59" s="55">
        <v>90</v>
      </c>
      <c r="E59" s="8"/>
      <c r="F59" s="21">
        <f>D59*E59</f>
        <v>0</v>
      </c>
      <c r="G59" s="2">
        <v>20</v>
      </c>
      <c r="H59" s="2">
        <v>20</v>
      </c>
    </row>
    <row r="60" spans="1:8" ht="15">
      <c r="A60" s="40" t="s">
        <v>17</v>
      </c>
      <c r="B60" s="56" t="s">
        <v>34</v>
      </c>
      <c r="C60" s="54" t="s">
        <v>4</v>
      </c>
      <c r="D60" s="55">
        <v>2</v>
      </c>
      <c r="E60" s="8"/>
      <c r="F60" s="21"/>
    </row>
    <row r="61" spans="1:8" ht="15">
      <c r="A61" s="40" t="s">
        <v>36</v>
      </c>
      <c r="B61" s="56" t="s">
        <v>35</v>
      </c>
      <c r="C61" s="54" t="s">
        <v>4</v>
      </c>
      <c r="D61" s="55">
        <v>8</v>
      </c>
      <c r="E61" s="8"/>
      <c r="F61" s="21"/>
    </row>
    <row r="62" spans="1:8" ht="15">
      <c r="A62" s="40"/>
      <c r="B62"/>
      <c r="C62" s="54"/>
      <c r="D62" s="55"/>
      <c r="E62" s="8"/>
      <c r="F62" s="21"/>
    </row>
    <row r="63" spans="1:8" ht="15">
      <c r="A63" s="40"/>
      <c r="B63" s="50" t="s">
        <v>122</v>
      </c>
      <c r="C63" s="54"/>
      <c r="D63" s="55"/>
      <c r="E63" s="8"/>
      <c r="F63" s="21"/>
    </row>
    <row r="64" spans="1:8" ht="15">
      <c r="A64" s="40" t="s">
        <v>16</v>
      </c>
      <c r="B64" s="53" t="s">
        <v>62</v>
      </c>
      <c r="C64" s="54" t="s">
        <v>18</v>
      </c>
      <c r="D64" s="55">
        <v>40</v>
      </c>
      <c r="E64" s="8"/>
      <c r="F64" s="21">
        <f>D64*E64</f>
        <v>0</v>
      </c>
    </row>
    <row r="65" spans="1:6" ht="15">
      <c r="A65" s="40" t="s">
        <v>17</v>
      </c>
      <c r="B65" s="56" t="s">
        <v>34</v>
      </c>
      <c r="C65" s="54" t="s">
        <v>4</v>
      </c>
      <c r="D65" s="55">
        <v>2</v>
      </c>
      <c r="E65" s="8"/>
      <c r="F65" s="21"/>
    </row>
    <row r="66" spans="1:6" ht="15">
      <c r="A66" s="40" t="s">
        <v>36</v>
      </c>
      <c r="B66" s="56" t="s">
        <v>35</v>
      </c>
      <c r="C66" s="54" t="s">
        <v>4</v>
      </c>
      <c r="D66" s="55">
        <v>8</v>
      </c>
      <c r="E66" s="8"/>
      <c r="F66" s="21"/>
    </row>
    <row r="67" spans="1:6" ht="15">
      <c r="A67" s="40"/>
      <c r="B67" s="56"/>
      <c r="C67" s="54"/>
      <c r="D67" s="55"/>
      <c r="E67" s="8"/>
      <c r="F67" s="21"/>
    </row>
    <row r="68" spans="1:6" ht="15">
      <c r="A68" s="40"/>
      <c r="B68" s="50" t="s">
        <v>123</v>
      </c>
      <c r="C68" s="54"/>
      <c r="D68" s="55"/>
      <c r="E68" s="8"/>
      <c r="F68" s="21"/>
    </row>
    <row r="69" spans="1:6" ht="15">
      <c r="A69" s="40" t="s">
        <v>16</v>
      </c>
      <c r="B69" s="53" t="s">
        <v>62</v>
      </c>
      <c r="C69" s="54" t="s">
        <v>18</v>
      </c>
      <c r="D69" s="55">
        <v>40</v>
      </c>
      <c r="E69" s="8"/>
      <c r="F69" s="21">
        <f>D69*E69</f>
        <v>0</v>
      </c>
    </row>
    <row r="70" spans="1:6" ht="15">
      <c r="A70" s="40" t="s">
        <v>17</v>
      </c>
      <c r="B70" s="56" t="s">
        <v>34</v>
      </c>
      <c r="C70" s="54" t="s">
        <v>4</v>
      </c>
      <c r="D70" s="55">
        <v>2</v>
      </c>
      <c r="E70" s="8"/>
      <c r="F70" s="21"/>
    </row>
    <row r="71" spans="1:6" ht="15">
      <c r="A71" s="40" t="s">
        <v>36</v>
      </c>
      <c r="B71" s="56" t="s">
        <v>35</v>
      </c>
      <c r="C71" s="54" t="s">
        <v>4</v>
      </c>
      <c r="D71" s="55">
        <v>8</v>
      </c>
      <c r="E71" s="8"/>
      <c r="F71" s="21"/>
    </row>
    <row r="72" spans="1:6" ht="15">
      <c r="A72" s="40"/>
      <c r="B72" s="56"/>
      <c r="C72" s="54"/>
      <c r="D72" s="55"/>
      <c r="E72" s="8"/>
      <c r="F72" s="21"/>
    </row>
    <row r="73" spans="1:6" ht="15">
      <c r="B73" s="50" t="s">
        <v>124</v>
      </c>
      <c r="C73" s="58"/>
      <c r="D73" s="55"/>
      <c r="E73" s="8"/>
      <c r="F73" s="24"/>
    </row>
    <row r="74" spans="1:6" ht="15">
      <c r="A74" s="40" t="s">
        <v>16</v>
      </c>
      <c r="B74" s="53" t="s">
        <v>62</v>
      </c>
      <c r="C74" s="54" t="s">
        <v>18</v>
      </c>
      <c r="D74" s="55">
        <v>90</v>
      </c>
      <c r="E74" s="8"/>
      <c r="F74" s="21">
        <f>D74*E74</f>
        <v>0</v>
      </c>
    </row>
    <row r="75" spans="1:6" ht="15">
      <c r="A75" s="40" t="s">
        <v>17</v>
      </c>
      <c r="B75" s="56" t="s">
        <v>34</v>
      </c>
      <c r="C75" s="54" t="s">
        <v>4</v>
      </c>
      <c r="D75" s="55">
        <v>2</v>
      </c>
      <c r="E75" s="8"/>
      <c r="F75" s="21"/>
    </row>
    <row r="76" spans="1:6" ht="15">
      <c r="A76" s="40" t="s">
        <v>36</v>
      </c>
      <c r="B76" s="56" t="s">
        <v>35</v>
      </c>
      <c r="C76" s="54" t="s">
        <v>4</v>
      </c>
      <c r="D76" s="55">
        <v>8</v>
      </c>
      <c r="E76" s="8"/>
      <c r="F76" s="21"/>
    </row>
    <row r="77" spans="1:6" ht="15">
      <c r="B77" s="57"/>
      <c r="C77" s="58"/>
      <c r="D77" s="55"/>
      <c r="E77" s="8"/>
      <c r="F77" s="21"/>
    </row>
    <row r="78" spans="1:6" ht="15">
      <c r="A78" s="40"/>
      <c r="B78" s="59" t="s">
        <v>87</v>
      </c>
      <c r="C78" s="54"/>
      <c r="D78" s="55"/>
      <c r="E78" s="8"/>
      <c r="F78" s="25"/>
    </row>
    <row r="79" spans="1:6" ht="63.75">
      <c r="A79" s="40">
        <f>+A46+1</f>
        <v>2</v>
      </c>
      <c r="B79" s="60" t="s">
        <v>89</v>
      </c>
      <c r="C79" s="54" t="s">
        <v>18</v>
      </c>
      <c r="D79" s="55">
        <v>0</v>
      </c>
      <c r="E79" s="8"/>
      <c r="F79" s="25">
        <f>D79*E79</f>
        <v>0</v>
      </c>
    </row>
    <row r="80" spans="1:6" ht="15">
      <c r="B80" s="57"/>
      <c r="C80" s="58"/>
      <c r="D80" s="55"/>
      <c r="E80" s="8"/>
      <c r="F80" s="24"/>
    </row>
    <row r="81" spans="1:6" ht="63.75">
      <c r="A81" s="40">
        <f>+A79+1</f>
        <v>3</v>
      </c>
      <c r="B81" s="60" t="s">
        <v>88</v>
      </c>
      <c r="C81" s="54" t="s">
        <v>18</v>
      </c>
      <c r="D81" s="55">
        <v>300</v>
      </c>
      <c r="E81" s="8"/>
      <c r="F81" s="25">
        <f>D81*E81</f>
        <v>0</v>
      </c>
    </row>
    <row r="82" spans="1:6" ht="15">
      <c r="B82" s="57"/>
      <c r="C82" s="58"/>
      <c r="D82" s="55"/>
      <c r="E82" s="8"/>
      <c r="F82" s="24"/>
    </row>
    <row r="83" spans="1:6" ht="25.5">
      <c r="A83" s="40">
        <f>+A81+1</f>
        <v>4</v>
      </c>
      <c r="B83" s="61" t="s">
        <v>105</v>
      </c>
      <c r="C83" s="54"/>
      <c r="D83" s="55"/>
      <c r="E83" s="15"/>
      <c r="F83"/>
    </row>
    <row r="84" spans="1:6" ht="51">
      <c r="A84" s="40" t="s">
        <v>16</v>
      </c>
      <c r="B84" s="53" t="s">
        <v>109</v>
      </c>
      <c r="C84" s="54" t="s">
        <v>4</v>
      </c>
      <c r="D84" s="55">
        <v>1</v>
      </c>
      <c r="E84" s="8"/>
      <c r="F84" s="21">
        <f>D84*E84</f>
        <v>0</v>
      </c>
    </row>
    <row r="85" spans="1:6" ht="15">
      <c r="A85" s="40" t="s">
        <v>17</v>
      </c>
      <c r="B85" s="53" t="s">
        <v>117</v>
      </c>
      <c r="C85" s="54" t="s">
        <v>4</v>
      </c>
      <c r="D85" s="55">
        <v>1</v>
      </c>
      <c r="E85" s="8"/>
      <c r="F85" s="21">
        <f>D85*E85</f>
        <v>0</v>
      </c>
    </row>
    <row r="86" spans="1:6" ht="15">
      <c r="A86" s="32" t="s">
        <v>36</v>
      </c>
      <c r="B86" s="57" t="s">
        <v>119</v>
      </c>
      <c r="C86" s="54" t="s">
        <v>4</v>
      </c>
      <c r="D86" s="55">
        <v>1</v>
      </c>
      <c r="E86" s="8"/>
      <c r="F86" s="21">
        <f>D86*E86</f>
        <v>0</v>
      </c>
    </row>
    <row r="87" spans="1:6" ht="15">
      <c r="A87" s="32" t="s">
        <v>47</v>
      </c>
      <c r="B87" s="57" t="s">
        <v>115</v>
      </c>
      <c r="C87" s="54" t="s">
        <v>4</v>
      </c>
      <c r="D87" s="55">
        <v>5</v>
      </c>
      <c r="E87" s="8"/>
      <c r="F87" s="21">
        <f>D87*E87</f>
        <v>0</v>
      </c>
    </row>
    <row r="88" spans="1:6" ht="15">
      <c r="A88" s="32" t="s">
        <v>59</v>
      </c>
      <c r="B88" s="57" t="s">
        <v>116</v>
      </c>
      <c r="C88" s="54" t="s">
        <v>4</v>
      </c>
      <c r="D88" s="55">
        <v>1</v>
      </c>
      <c r="E88" s="8"/>
      <c r="F88" s="21">
        <f>D88*E88</f>
        <v>0</v>
      </c>
    </row>
    <row r="89" spans="1:6" ht="15">
      <c r="A89" s="32" t="s">
        <v>48</v>
      </c>
      <c r="B89" s="57" t="s">
        <v>72</v>
      </c>
      <c r="C89"/>
      <c r="D89"/>
      <c r="E89" s="15"/>
      <c r="F89"/>
    </row>
    <row r="90" spans="1:6" ht="15">
      <c r="B90" s="57" t="s">
        <v>118</v>
      </c>
      <c r="C90" s="58" t="s">
        <v>4</v>
      </c>
      <c r="D90" s="55">
        <v>3</v>
      </c>
      <c r="E90" s="8"/>
      <c r="F90" s="21">
        <f>D90*E90</f>
        <v>0</v>
      </c>
    </row>
    <row r="91" spans="1:6" ht="15">
      <c r="B91" s="57" t="s">
        <v>95</v>
      </c>
      <c r="C91" s="58" t="s">
        <v>4</v>
      </c>
      <c r="D91" s="55">
        <v>3</v>
      </c>
      <c r="E91" s="8"/>
      <c r="F91" s="21">
        <f t="shared" ref="F91:F97" si="0">D91*E91</f>
        <v>0</v>
      </c>
    </row>
    <row r="92" spans="1:6" ht="14.25" customHeight="1">
      <c r="B92" s="57" t="s">
        <v>101</v>
      </c>
      <c r="C92" s="58" t="s">
        <v>4</v>
      </c>
      <c r="D92" s="55">
        <v>9</v>
      </c>
      <c r="E92" s="8"/>
      <c r="F92" s="21">
        <f t="shared" si="0"/>
        <v>0</v>
      </c>
    </row>
    <row r="93" spans="1:6" ht="14.25" customHeight="1">
      <c r="B93" s="57" t="s">
        <v>128</v>
      </c>
      <c r="C93" s="58" t="s">
        <v>4</v>
      </c>
      <c r="D93" s="55">
        <v>3</v>
      </c>
      <c r="E93" s="8"/>
      <c r="F93" s="21">
        <f t="shared" ref="F93" si="1">D93*E93</f>
        <v>0</v>
      </c>
    </row>
    <row r="94" spans="1:6" ht="25.5">
      <c r="A94" s="32" t="s">
        <v>60</v>
      </c>
      <c r="B94" s="57" t="s">
        <v>77</v>
      </c>
      <c r="C94" s="58" t="s">
        <v>4</v>
      </c>
      <c r="D94" s="55">
        <v>3</v>
      </c>
      <c r="E94" s="8"/>
      <c r="F94" s="24">
        <f t="shared" si="0"/>
        <v>0</v>
      </c>
    </row>
    <row r="95" spans="1:6" ht="15">
      <c r="A95" s="32" t="s">
        <v>76</v>
      </c>
      <c r="B95" s="57" t="s">
        <v>80</v>
      </c>
      <c r="C95" s="58" t="s">
        <v>18</v>
      </c>
      <c r="D95" s="55">
        <v>2.5</v>
      </c>
      <c r="E95" s="8"/>
      <c r="F95" s="21">
        <f t="shared" si="0"/>
        <v>0</v>
      </c>
    </row>
    <row r="96" spans="1:6" ht="15">
      <c r="A96" s="32" t="s">
        <v>78</v>
      </c>
      <c r="B96" s="57" t="s">
        <v>81</v>
      </c>
      <c r="C96" s="58" t="s">
        <v>4</v>
      </c>
      <c r="D96" s="55">
        <v>1</v>
      </c>
      <c r="E96" s="8"/>
      <c r="F96" s="21">
        <f t="shared" si="0"/>
        <v>0</v>
      </c>
    </row>
    <row r="97" spans="1:6" ht="15">
      <c r="A97" s="32" t="s">
        <v>79</v>
      </c>
      <c r="B97" s="57" t="s">
        <v>83</v>
      </c>
      <c r="C97" s="58" t="s">
        <v>8</v>
      </c>
      <c r="D97" s="55">
        <v>1</v>
      </c>
      <c r="E97" s="8"/>
      <c r="F97" s="21">
        <f t="shared" si="0"/>
        <v>0</v>
      </c>
    </row>
    <row r="98" spans="1:6" ht="15">
      <c r="B98" s="57"/>
      <c r="C98" s="58"/>
      <c r="D98" s="55"/>
      <c r="E98" s="8"/>
      <c r="F98" s="24"/>
    </row>
    <row r="99" spans="1:6" ht="15">
      <c r="A99" s="40">
        <f>+A83+1</f>
        <v>5</v>
      </c>
      <c r="B99" s="61" t="s">
        <v>97</v>
      </c>
      <c r="C99" s="54"/>
      <c r="D99" s="55"/>
      <c r="E99" s="15"/>
      <c r="F99"/>
    </row>
    <row r="100" spans="1:6" ht="63.75">
      <c r="A100" s="40" t="s">
        <v>16</v>
      </c>
      <c r="B100" s="53" t="s">
        <v>110</v>
      </c>
      <c r="C100" s="54" t="s">
        <v>4</v>
      </c>
      <c r="D100" s="55">
        <v>3</v>
      </c>
      <c r="E100" s="8"/>
      <c r="F100" s="21">
        <f t="shared" ref="F100:F107" si="2">D100*E100</f>
        <v>0</v>
      </c>
    </row>
    <row r="101" spans="1:6" ht="15">
      <c r="A101" s="40" t="s">
        <v>17</v>
      </c>
      <c r="B101" s="53" t="s">
        <v>65</v>
      </c>
      <c r="C101" s="54" t="s">
        <v>4</v>
      </c>
      <c r="D101" s="55">
        <v>24</v>
      </c>
      <c r="E101" s="8"/>
      <c r="F101" s="21">
        <f t="shared" si="2"/>
        <v>0</v>
      </c>
    </row>
    <row r="102" spans="1:6" ht="51">
      <c r="A102" s="32" t="s">
        <v>16</v>
      </c>
      <c r="B102" s="57" t="s">
        <v>66</v>
      </c>
      <c r="C102" s="58" t="s">
        <v>4</v>
      </c>
      <c r="D102" s="55">
        <v>24</v>
      </c>
      <c r="E102" s="8"/>
      <c r="F102" s="21">
        <f t="shared" si="2"/>
        <v>0</v>
      </c>
    </row>
    <row r="103" spans="1:6" ht="38.25">
      <c r="A103" s="32" t="s">
        <v>17</v>
      </c>
      <c r="B103" s="57" t="s">
        <v>67</v>
      </c>
      <c r="C103" s="58" t="s">
        <v>4</v>
      </c>
      <c r="D103" s="55">
        <v>24</v>
      </c>
      <c r="E103" s="8"/>
      <c r="F103" s="21">
        <f t="shared" si="2"/>
        <v>0</v>
      </c>
    </row>
    <row r="104" spans="1:6" ht="25.5">
      <c r="A104" s="32" t="s">
        <v>36</v>
      </c>
      <c r="B104" s="57" t="s">
        <v>68</v>
      </c>
      <c r="C104" s="58" t="s">
        <v>4</v>
      </c>
      <c r="D104" s="55">
        <v>3</v>
      </c>
      <c r="E104" s="8"/>
      <c r="F104" s="21">
        <f t="shared" si="2"/>
        <v>0</v>
      </c>
    </row>
    <row r="105" spans="1:6" ht="38.25">
      <c r="A105" s="32" t="s">
        <v>47</v>
      </c>
      <c r="B105" s="57" t="s">
        <v>69</v>
      </c>
      <c r="C105" s="58" t="s">
        <v>4</v>
      </c>
      <c r="D105" s="55">
        <v>24</v>
      </c>
      <c r="E105" s="8"/>
      <c r="F105" s="21">
        <f t="shared" si="2"/>
        <v>0</v>
      </c>
    </row>
    <row r="106" spans="1:6" ht="25.5">
      <c r="A106" s="32" t="s">
        <v>59</v>
      </c>
      <c r="B106" s="57" t="s">
        <v>70</v>
      </c>
      <c r="C106" s="58" t="s">
        <v>4</v>
      </c>
      <c r="D106" s="55">
        <v>3</v>
      </c>
      <c r="E106" s="8"/>
      <c r="F106" s="21">
        <f t="shared" si="2"/>
        <v>0</v>
      </c>
    </row>
    <row r="107" spans="1:6" ht="15">
      <c r="A107" s="32" t="s">
        <v>48</v>
      </c>
      <c r="B107" s="57" t="s">
        <v>71</v>
      </c>
      <c r="C107" s="58" t="s">
        <v>4</v>
      </c>
      <c r="D107" s="55">
        <v>3</v>
      </c>
      <c r="E107" s="8"/>
      <c r="F107" s="21">
        <f t="shared" si="2"/>
        <v>0</v>
      </c>
    </row>
    <row r="108" spans="1:6" ht="15">
      <c r="A108" s="32" t="s">
        <v>60</v>
      </c>
      <c r="B108" s="57" t="s">
        <v>72</v>
      </c>
      <c r="C108"/>
      <c r="D108"/>
      <c r="E108" s="15"/>
      <c r="F108"/>
    </row>
    <row r="109" spans="1:6" ht="15">
      <c r="B109" s="57" t="s">
        <v>73</v>
      </c>
      <c r="C109" s="58" t="s">
        <v>4</v>
      </c>
      <c r="D109" s="55">
        <v>33</v>
      </c>
      <c r="E109" s="8"/>
      <c r="F109" s="21">
        <f t="shared" ref="F109:F118" si="3">D109*E109</f>
        <v>0</v>
      </c>
    </row>
    <row r="110" spans="1:6" ht="15">
      <c r="B110" s="57" t="s">
        <v>74</v>
      </c>
      <c r="C110" s="58" t="s">
        <v>4</v>
      </c>
      <c r="D110" s="55">
        <v>0</v>
      </c>
      <c r="E110" s="8"/>
      <c r="F110" s="21">
        <f t="shared" si="3"/>
        <v>0</v>
      </c>
    </row>
    <row r="111" spans="1:6" ht="15">
      <c r="B111" s="57" t="s">
        <v>75</v>
      </c>
      <c r="C111" s="58" t="s">
        <v>4</v>
      </c>
      <c r="D111" s="55">
        <v>6</v>
      </c>
      <c r="E111" s="8"/>
      <c r="F111" s="21">
        <f t="shared" si="3"/>
        <v>0</v>
      </c>
    </row>
    <row r="112" spans="1:6" ht="15">
      <c r="B112" s="57" t="s">
        <v>86</v>
      </c>
      <c r="C112" s="58" t="s">
        <v>4</v>
      </c>
      <c r="D112" s="55">
        <v>0</v>
      </c>
      <c r="E112" s="8"/>
      <c r="F112" s="21">
        <f t="shared" si="3"/>
        <v>0</v>
      </c>
    </row>
    <row r="113" spans="1:8" ht="25.5">
      <c r="A113" s="32" t="s">
        <v>76</v>
      </c>
      <c r="B113" s="57" t="s">
        <v>77</v>
      </c>
      <c r="C113" s="58" t="s">
        <v>4</v>
      </c>
      <c r="D113" s="55">
        <v>3</v>
      </c>
      <c r="E113" s="8"/>
      <c r="F113" s="21">
        <f t="shared" si="3"/>
        <v>0</v>
      </c>
    </row>
    <row r="114" spans="1:8" s="1" customFormat="1" ht="25.5">
      <c r="A114" s="62" t="s">
        <v>78</v>
      </c>
      <c r="B114" s="63" t="s">
        <v>92</v>
      </c>
      <c r="C114" s="64" t="s">
        <v>4</v>
      </c>
      <c r="D114" s="65">
        <v>1</v>
      </c>
      <c r="E114" s="9"/>
      <c r="F114" s="26">
        <f t="shared" si="3"/>
        <v>0</v>
      </c>
      <c r="G114" s="3"/>
      <c r="H114" s="4"/>
    </row>
    <row r="115" spans="1:8" s="1" customFormat="1" ht="25.5">
      <c r="A115" s="62" t="s">
        <v>79</v>
      </c>
      <c r="B115" s="63" t="s">
        <v>94</v>
      </c>
      <c r="C115" s="64" t="s">
        <v>4</v>
      </c>
      <c r="D115" s="65">
        <v>1</v>
      </c>
      <c r="E115" s="9"/>
      <c r="F115" s="26">
        <f t="shared" si="3"/>
        <v>0</v>
      </c>
      <c r="G115" s="3"/>
      <c r="H115" s="4"/>
    </row>
    <row r="116" spans="1:8" ht="15">
      <c r="A116" s="32" t="s">
        <v>82</v>
      </c>
      <c r="B116" s="57" t="s">
        <v>80</v>
      </c>
      <c r="C116" s="58" t="s">
        <v>18</v>
      </c>
      <c r="D116" s="55">
        <v>8</v>
      </c>
      <c r="E116" s="8"/>
      <c r="F116" s="21">
        <f t="shared" si="3"/>
        <v>0</v>
      </c>
    </row>
    <row r="117" spans="1:8" ht="15">
      <c r="A117" s="32" t="s">
        <v>93</v>
      </c>
      <c r="B117" s="57" t="s">
        <v>81</v>
      </c>
      <c r="C117" s="58" t="s">
        <v>4</v>
      </c>
      <c r="D117" s="55">
        <v>3</v>
      </c>
      <c r="E117" s="8"/>
      <c r="F117" s="21">
        <f t="shared" si="3"/>
        <v>0</v>
      </c>
    </row>
    <row r="118" spans="1:8" ht="15">
      <c r="A118" s="32" t="s">
        <v>18</v>
      </c>
      <c r="B118" s="57" t="s">
        <v>83</v>
      </c>
      <c r="C118" s="58" t="s">
        <v>8</v>
      </c>
      <c r="D118" s="55">
        <v>1</v>
      </c>
      <c r="E118" s="8"/>
      <c r="F118" s="21">
        <f t="shared" si="3"/>
        <v>0</v>
      </c>
    </row>
    <row r="119" spans="1:8" ht="15">
      <c r="B119" s="57"/>
      <c r="C119" s="58"/>
      <c r="D119" s="55"/>
      <c r="E119" s="8"/>
      <c r="F119" s="24"/>
    </row>
    <row r="120" spans="1:8" ht="15">
      <c r="A120" s="40">
        <f>+A99+1</f>
        <v>6</v>
      </c>
      <c r="B120" s="61" t="s">
        <v>98</v>
      </c>
      <c r="C120" s="54"/>
      <c r="D120" s="55"/>
      <c r="E120" s="15"/>
      <c r="F120"/>
    </row>
    <row r="121" spans="1:8" ht="63.75">
      <c r="A121" s="40" t="s">
        <v>16</v>
      </c>
      <c r="B121" s="53" t="s">
        <v>110</v>
      </c>
      <c r="C121" s="54" t="s">
        <v>4</v>
      </c>
      <c r="D121" s="55">
        <v>3</v>
      </c>
      <c r="E121" s="8"/>
      <c r="F121" s="21">
        <f>D121*E121</f>
        <v>0</v>
      </c>
    </row>
    <row r="122" spans="1:8" ht="15">
      <c r="A122" s="40" t="s">
        <v>17</v>
      </c>
      <c r="B122" s="53" t="s">
        <v>65</v>
      </c>
      <c r="C122" s="54" t="s">
        <v>4</v>
      </c>
      <c r="D122" s="55">
        <v>23</v>
      </c>
      <c r="E122" s="8"/>
      <c r="F122" s="21">
        <f t="shared" ref="F122:F128" si="4">D122*E122</f>
        <v>0</v>
      </c>
    </row>
    <row r="123" spans="1:8" ht="51">
      <c r="A123" s="32" t="s">
        <v>16</v>
      </c>
      <c r="B123" s="57" t="s">
        <v>66</v>
      </c>
      <c r="C123" s="58" t="s">
        <v>4</v>
      </c>
      <c r="D123" s="55">
        <v>23</v>
      </c>
      <c r="E123" s="8"/>
      <c r="F123" s="21">
        <f t="shared" si="4"/>
        <v>0</v>
      </c>
    </row>
    <row r="124" spans="1:8" ht="38.25">
      <c r="A124" s="32" t="s">
        <v>17</v>
      </c>
      <c r="B124" s="57" t="s">
        <v>67</v>
      </c>
      <c r="C124" s="58" t="s">
        <v>4</v>
      </c>
      <c r="D124" s="55">
        <v>23</v>
      </c>
      <c r="E124" s="8"/>
      <c r="F124" s="21">
        <f t="shared" si="4"/>
        <v>0</v>
      </c>
    </row>
    <row r="125" spans="1:8" ht="25.5">
      <c r="A125" s="32" t="s">
        <v>36</v>
      </c>
      <c r="B125" s="57" t="s">
        <v>68</v>
      </c>
      <c r="C125" s="58" t="s">
        <v>4</v>
      </c>
      <c r="D125" s="55">
        <v>3</v>
      </c>
      <c r="E125" s="8"/>
      <c r="F125" s="21">
        <f t="shared" si="4"/>
        <v>0</v>
      </c>
    </row>
    <row r="126" spans="1:8" ht="38.25">
      <c r="A126" s="32" t="s">
        <v>47</v>
      </c>
      <c r="B126" s="57" t="s">
        <v>69</v>
      </c>
      <c r="C126" s="58" t="s">
        <v>4</v>
      </c>
      <c r="D126" s="55">
        <v>23</v>
      </c>
      <c r="E126" s="8"/>
      <c r="F126" s="21">
        <f t="shared" si="4"/>
        <v>0</v>
      </c>
    </row>
    <row r="127" spans="1:8" ht="25.5">
      <c r="A127" s="32" t="s">
        <v>59</v>
      </c>
      <c r="B127" s="57" t="s">
        <v>70</v>
      </c>
      <c r="C127" s="58" t="s">
        <v>4</v>
      </c>
      <c r="D127" s="55">
        <v>3</v>
      </c>
      <c r="E127" s="8"/>
      <c r="F127" s="21">
        <f t="shared" si="4"/>
        <v>0</v>
      </c>
    </row>
    <row r="128" spans="1:8" ht="15">
      <c r="A128" s="32" t="s">
        <v>48</v>
      </c>
      <c r="B128" s="57" t="s">
        <v>71</v>
      </c>
      <c r="C128" s="58" t="s">
        <v>4</v>
      </c>
      <c r="D128" s="55">
        <v>3</v>
      </c>
      <c r="E128" s="8"/>
      <c r="F128" s="21">
        <f t="shared" si="4"/>
        <v>0</v>
      </c>
    </row>
    <row r="129" spans="1:8" ht="15">
      <c r="A129" s="32" t="s">
        <v>60</v>
      </c>
      <c r="B129" s="57" t="s">
        <v>72</v>
      </c>
      <c r="C129"/>
      <c r="D129"/>
      <c r="E129" s="15"/>
      <c r="F129"/>
    </row>
    <row r="130" spans="1:8" ht="15">
      <c r="B130" s="57" t="s">
        <v>73</v>
      </c>
      <c r="C130" s="58" t="s">
        <v>4</v>
      </c>
      <c r="D130" s="55">
        <v>66</v>
      </c>
      <c r="E130" s="8"/>
      <c r="F130" s="21">
        <f t="shared" ref="F130:F139" si="5">D130*E130</f>
        <v>0</v>
      </c>
    </row>
    <row r="131" spans="1:8" ht="15">
      <c r="B131" s="57" t="s">
        <v>74</v>
      </c>
      <c r="C131" s="58" t="s">
        <v>4</v>
      </c>
      <c r="D131" s="55">
        <v>0</v>
      </c>
      <c r="E131" s="8"/>
      <c r="F131" s="21">
        <f t="shared" si="5"/>
        <v>0</v>
      </c>
    </row>
    <row r="132" spans="1:8" ht="15">
      <c r="B132" s="57" t="s">
        <v>75</v>
      </c>
      <c r="C132" s="58" t="s">
        <v>4</v>
      </c>
      <c r="D132" s="55">
        <v>3</v>
      </c>
      <c r="E132" s="8"/>
      <c r="F132" s="21">
        <f t="shared" si="5"/>
        <v>0</v>
      </c>
    </row>
    <row r="133" spans="1:8" ht="15">
      <c r="B133" s="57" t="s">
        <v>86</v>
      </c>
      <c r="C133" s="58" t="s">
        <v>4</v>
      </c>
      <c r="D133" s="55">
        <v>0</v>
      </c>
      <c r="E133" s="8"/>
      <c r="F133" s="21">
        <f t="shared" si="5"/>
        <v>0</v>
      </c>
    </row>
    <row r="134" spans="1:8" ht="25.5">
      <c r="A134" s="32" t="s">
        <v>76</v>
      </c>
      <c r="B134" s="57" t="s">
        <v>77</v>
      </c>
      <c r="C134" s="58" t="s">
        <v>4</v>
      </c>
      <c r="D134" s="55">
        <v>3</v>
      </c>
      <c r="E134" s="8"/>
      <c r="F134" s="21">
        <f t="shared" si="5"/>
        <v>0</v>
      </c>
    </row>
    <row r="135" spans="1:8" s="1" customFormat="1" ht="25.5">
      <c r="A135" s="62" t="s">
        <v>78</v>
      </c>
      <c r="B135" s="63" t="s">
        <v>92</v>
      </c>
      <c r="C135" s="64" t="s">
        <v>4</v>
      </c>
      <c r="D135" s="65">
        <v>1</v>
      </c>
      <c r="E135" s="9"/>
      <c r="F135" s="26">
        <f t="shared" si="5"/>
        <v>0</v>
      </c>
      <c r="G135" s="3"/>
      <c r="H135" s="4"/>
    </row>
    <row r="136" spans="1:8" s="1" customFormat="1" ht="25.5">
      <c r="A136" s="62" t="s">
        <v>79</v>
      </c>
      <c r="B136" s="63" t="s">
        <v>94</v>
      </c>
      <c r="C136" s="64" t="s">
        <v>4</v>
      </c>
      <c r="D136" s="65">
        <v>1</v>
      </c>
      <c r="E136" s="9"/>
      <c r="F136" s="26">
        <f t="shared" si="5"/>
        <v>0</v>
      </c>
      <c r="G136" s="3"/>
      <c r="H136" s="4"/>
    </row>
    <row r="137" spans="1:8" ht="15">
      <c r="A137" s="32" t="s">
        <v>82</v>
      </c>
      <c r="B137" s="57" t="s">
        <v>80</v>
      </c>
      <c r="C137" s="58" t="s">
        <v>18</v>
      </c>
      <c r="D137" s="55">
        <v>8</v>
      </c>
      <c r="E137" s="8"/>
      <c r="F137" s="21">
        <f t="shared" si="5"/>
        <v>0</v>
      </c>
    </row>
    <row r="138" spans="1:8" ht="15">
      <c r="A138" s="32" t="s">
        <v>93</v>
      </c>
      <c r="B138" s="57" t="s">
        <v>81</v>
      </c>
      <c r="C138" s="58" t="s">
        <v>4</v>
      </c>
      <c r="D138" s="55">
        <v>3</v>
      </c>
      <c r="E138" s="8"/>
      <c r="F138" s="21">
        <f t="shared" si="5"/>
        <v>0</v>
      </c>
    </row>
    <row r="139" spans="1:8" ht="15">
      <c r="A139" s="32" t="s">
        <v>18</v>
      </c>
      <c r="B139" s="57" t="s">
        <v>83</v>
      </c>
      <c r="C139" s="58" t="s">
        <v>8</v>
      </c>
      <c r="D139" s="55">
        <v>1</v>
      </c>
      <c r="E139" s="8"/>
      <c r="F139" s="21">
        <f t="shared" si="5"/>
        <v>0</v>
      </c>
    </row>
    <row r="140" spans="1:8" ht="15">
      <c r="B140" s="57"/>
      <c r="C140" s="58"/>
      <c r="D140" s="55"/>
      <c r="E140" s="8"/>
      <c r="F140" s="24"/>
    </row>
    <row r="141" spans="1:8" ht="15">
      <c r="A141" s="40">
        <f>+A120+1</f>
        <v>7</v>
      </c>
      <c r="B141" s="61" t="s">
        <v>99</v>
      </c>
      <c r="C141" s="54"/>
      <c r="D141" s="55"/>
      <c r="E141" s="15"/>
      <c r="F141"/>
    </row>
    <row r="142" spans="1:8" ht="63.75">
      <c r="A142" s="40" t="s">
        <v>16</v>
      </c>
      <c r="B142" s="53" t="s">
        <v>110</v>
      </c>
      <c r="C142" s="54" t="s">
        <v>4</v>
      </c>
      <c r="D142" s="55">
        <v>3</v>
      </c>
      <c r="E142" s="8"/>
      <c r="F142" s="21">
        <f>D142*E142</f>
        <v>0</v>
      </c>
    </row>
    <row r="143" spans="1:8" ht="15">
      <c r="A143" s="40" t="s">
        <v>17</v>
      </c>
      <c r="B143" s="53" t="s">
        <v>65</v>
      </c>
      <c r="C143" s="54" t="s">
        <v>4</v>
      </c>
      <c r="D143" s="55">
        <v>23</v>
      </c>
      <c r="E143" s="8"/>
      <c r="F143" s="21">
        <f t="shared" ref="F143:F149" si="6">D143*E143</f>
        <v>0</v>
      </c>
    </row>
    <row r="144" spans="1:8" ht="51">
      <c r="A144" s="32" t="s">
        <v>16</v>
      </c>
      <c r="B144" s="57" t="s">
        <v>66</v>
      </c>
      <c r="C144" s="58" t="s">
        <v>4</v>
      </c>
      <c r="D144" s="55">
        <v>23</v>
      </c>
      <c r="E144" s="8"/>
      <c r="F144" s="21">
        <f t="shared" si="6"/>
        <v>0</v>
      </c>
    </row>
    <row r="145" spans="1:8" ht="38.25">
      <c r="A145" s="32" t="s">
        <v>17</v>
      </c>
      <c r="B145" s="57" t="s">
        <v>67</v>
      </c>
      <c r="C145" s="58" t="s">
        <v>4</v>
      </c>
      <c r="D145" s="55">
        <v>23</v>
      </c>
      <c r="E145" s="8"/>
      <c r="F145" s="21">
        <f t="shared" si="6"/>
        <v>0</v>
      </c>
    </row>
    <row r="146" spans="1:8" ht="25.5">
      <c r="A146" s="32" t="s">
        <v>36</v>
      </c>
      <c r="B146" s="57" t="s">
        <v>68</v>
      </c>
      <c r="C146" s="58" t="s">
        <v>4</v>
      </c>
      <c r="D146" s="55">
        <v>3</v>
      </c>
      <c r="E146" s="8"/>
      <c r="F146" s="21">
        <f t="shared" si="6"/>
        <v>0</v>
      </c>
    </row>
    <row r="147" spans="1:8" ht="38.25">
      <c r="A147" s="32" t="s">
        <v>47</v>
      </c>
      <c r="B147" s="57" t="s">
        <v>69</v>
      </c>
      <c r="C147" s="58" t="s">
        <v>4</v>
      </c>
      <c r="D147" s="55">
        <v>23</v>
      </c>
      <c r="E147" s="8"/>
      <c r="F147" s="21">
        <f t="shared" si="6"/>
        <v>0</v>
      </c>
    </row>
    <row r="148" spans="1:8" ht="25.5">
      <c r="A148" s="32" t="s">
        <v>59</v>
      </c>
      <c r="B148" s="57" t="s">
        <v>70</v>
      </c>
      <c r="C148" s="58" t="s">
        <v>4</v>
      </c>
      <c r="D148" s="55">
        <v>3</v>
      </c>
      <c r="E148" s="8"/>
      <c r="F148" s="21">
        <f t="shared" si="6"/>
        <v>0</v>
      </c>
    </row>
    <row r="149" spans="1:8" ht="15">
      <c r="A149" s="32" t="s">
        <v>48</v>
      </c>
      <c r="B149" s="57" t="s">
        <v>71</v>
      </c>
      <c r="C149" s="58" t="s">
        <v>4</v>
      </c>
      <c r="D149" s="55">
        <v>3</v>
      </c>
      <c r="E149" s="8"/>
      <c r="F149" s="21">
        <f t="shared" si="6"/>
        <v>0</v>
      </c>
    </row>
    <row r="150" spans="1:8" ht="15">
      <c r="A150" s="32" t="s">
        <v>60</v>
      </c>
      <c r="B150" s="57" t="s">
        <v>72</v>
      </c>
      <c r="C150"/>
      <c r="D150"/>
      <c r="E150" s="15"/>
      <c r="F150"/>
    </row>
    <row r="151" spans="1:8" ht="15">
      <c r="B151" s="57" t="s">
        <v>73</v>
      </c>
      <c r="C151" s="58" t="s">
        <v>4</v>
      </c>
      <c r="D151" s="55">
        <v>66</v>
      </c>
      <c r="E151" s="8"/>
      <c r="F151" s="21">
        <f t="shared" ref="F151:F160" si="7">D151*E151</f>
        <v>0</v>
      </c>
    </row>
    <row r="152" spans="1:8" ht="15">
      <c r="B152" s="57" t="s">
        <v>74</v>
      </c>
      <c r="C152" s="58" t="s">
        <v>4</v>
      </c>
      <c r="D152" s="55">
        <v>0</v>
      </c>
      <c r="E152" s="8"/>
      <c r="F152" s="21">
        <f t="shared" si="7"/>
        <v>0</v>
      </c>
    </row>
    <row r="153" spans="1:8" ht="15">
      <c r="B153" s="57" t="s">
        <v>75</v>
      </c>
      <c r="C153" s="58" t="s">
        <v>4</v>
      </c>
      <c r="D153" s="55">
        <v>3</v>
      </c>
      <c r="E153" s="8"/>
      <c r="F153" s="21">
        <f t="shared" si="7"/>
        <v>0</v>
      </c>
    </row>
    <row r="154" spans="1:8" ht="15">
      <c r="B154" s="57" t="s">
        <v>86</v>
      </c>
      <c r="C154" s="58" t="s">
        <v>4</v>
      </c>
      <c r="D154" s="55">
        <v>0</v>
      </c>
      <c r="E154" s="8"/>
      <c r="F154" s="21">
        <f t="shared" si="7"/>
        <v>0</v>
      </c>
    </row>
    <row r="155" spans="1:8" ht="25.5">
      <c r="A155" s="32" t="s">
        <v>76</v>
      </c>
      <c r="B155" s="57" t="s">
        <v>77</v>
      </c>
      <c r="C155" s="58" t="s">
        <v>4</v>
      </c>
      <c r="D155" s="55">
        <v>3</v>
      </c>
      <c r="E155" s="8"/>
      <c r="F155" s="21">
        <f t="shared" si="7"/>
        <v>0</v>
      </c>
    </row>
    <row r="156" spans="1:8" s="1" customFormat="1" ht="25.5">
      <c r="A156" s="62" t="s">
        <v>78</v>
      </c>
      <c r="B156" s="63" t="s">
        <v>92</v>
      </c>
      <c r="C156" s="64" t="s">
        <v>4</v>
      </c>
      <c r="D156" s="65">
        <v>1</v>
      </c>
      <c r="E156" s="9"/>
      <c r="F156" s="26">
        <f t="shared" si="7"/>
        <v>0</v>
      </c>
      <c r="G156" s="3"/>
      <c r="H156" s="4"/>
    </row>
    <row r="157" spans="1:8" s="1" customFormat="1" ht="25.5">
      <c r="A157" s="62" t="s">
        <v>79</v>
      </c>
      <c r="B157" s="63" t="s">
        <v>94</v>
      </c>
      <c r="C157" s="64" t="s">
        <v>4</v>
      </c>
      <c r="D157" s="65">
        <v>1</v>
      </c>
      <c r="E157" s="9"/>
      <c r="F157" s="26">
        <f t="shared" si="7"/>
        <v>0</v>
      </c>
      <c r="G157" s="3"/>
      <c r="H157" s="4"/>
    </row>
    <row r="158" spans="1:8" ht="15">
      <c r="A158" s="32" t="s">
        <v>82</v>
      </c>
      <c r="B158" s="57" t="s">
        <v>80</v>
      </c>
      <c r="C158" s="58" t="s">
        <v>18</v>
      </c>
      <c r="D158" s="55">
        <v>8</v>
      </c>
      <c r="E158" s="8"/>
      <c r="F158" s="21">
        <f t="shared" si="7"/>
        <v>0</v>
      </c>
    </row>
    <row r="159" spans="1:8" ht="15">
      <c r="A159" s="32" t="s">
        <v>93</v>
      </c>
      <c r="B159" s="57" t="s">
        <v>81</v>
      </c>
      <c r="C159" s="58" t="s">
        <v>4</v>
      </c>
      <c r="D159" s="55">
        <v>3</v>
      </c>
      <c r="E159" s="8"/>
      <c r="F159" s="21">
        <f t="shared" si="7"/>
        <v>0</v>
      </c>
    </row>
    <row r="160" spans="1:8" ht="15">
      <c r="A160" s="32" t="s">
        <v>18</v>
      </c>
      <c r="B160" s="57" t="s">
        <v>83</v>
      </c>
      <c r="C160" s="58" t="s">
        <v>8</v>
      </c>
      <c r="D160" s="55">
        <v>1</v>
      </c>
      <c r="E160" s="8"/>
      <c r="F160" s="21">
        <f t="shared" si="7"/>
        <v>0</v>
      </c>
    </row>
    <row r="161" spans="1:6" ht="15">
      <c r="B161" s="57"/>
      <c r="C161" s="58"/>
      <c r="D161" s="55"/>
      <c r="E161" s="8"/>
      <c r="F161" s="24"/>
    </row>
    <row r="162" spans="1:6" ht="15">
      <c r="A162" s="40">
        <f>+A141+1</f>
        <v>8</v>
      </c>
      <c r="B162" s="61" t="s">
        <v>100</v>
      </c>
      <c r="C162" s="54"/>
      <c r="D162" s="55"/>
      <c r="E162" s="15"/>
      <c r="F162"/>
    </row>
    <row r="163" spans="1:6" ht="63.75">
      <c r="A163" s="40" t="s">
        <v>16</v>
      </c>
      <c r="B163" s="53" t="s">
        <v>110</v>
      </c>
      <c r="C163" s="54" t="s">
        <v>4</v>
      </c>
      <c r="D163" s="55">
        <v>3</v>
      </c>
      <c r="E163" s="8"/>
      <c r="F163" s="21">
        <f>D163*E163</f>
        <v>0</v>
      </c>
    </row>
    <row r="164" spans="1:6" ht="15">
      <c r="A164" s="40" t="s">
        <v>17</v>
      </c>
      <c r="B164" s="53" t="s">
        <v>65</v>
      </c>
      <c r="C164" s="54" t="s">
        <v>4</v>
      </c>
      <c r="D164" s="55">
        <v>23</v>
      </c>
      <c r="E164" s="8"/>
      <c r="F164" s="21">
        <f t="shared" ref="F164:F170" si="8">D164*E164</f>
        <v>0</v>
      </c>
    </row>
    <row r="165" spans="1:6" ht="51">
      <c r="A165" s="32" t="s">
        <v>16</v>
      </c>
      <c r="B165" s="57" t="s">
        <v>66</v>
      </c>
      <c r="C165" s="58" t="s">
        <v>4</v>
      </c>
      <c r="D165" s="55">
        <v>23</v>
      </c>
      <c r="E165" s="8"/>
      <c r="F165" s="21">
        <f t="shared" si="8"/>
        <v>0</v>
      </c>
    </row>
    <row r="166" spans="1:6" ht="38.25">
      <c r="A166" s="32" t="s">
        <v>17</v>
      </c>
      <c r="B166" s="57" t="s">
        <v>67</v>
      </c>
      <c r="C166" s="58" t="s">
        <v>4</v>
      </c>
      <c r="D166" s="55">
        <v>23</v>
      </c>
      <c r="E166" s="8"/>
      <c r="F166" s="21">
        <f t="shared" si="8"/>
        <v>0</v>
      </c>
    </row>
    <row r="167" spans="1:6" ht="25.5">
      <c r="A167" s="32" t="s">
        <v>36</v>
      </c>
      <c r="B167" s="57" t="s">
        <v>68</v>
      </c>
      <c r="C167" s="58" t="s">
        <v>4</v>
      </c>
      <c r="D167" s="55">
        <v>3</v>
      </c>
      <c r="E167" s="8"/>
      <c r="F167" s="21">
        <f t="shared" si="8"/>
        <v>0</v>
      </c>
    </row>
    <row r="168" spans="1:6" ht="38.25">
      <c r="A168" s="32" t="s">
        <v>47</v>
      </c>
      <c r="B168" s="57" t="s">
        <v>69</v>
      </c>
      <c r="C168" s="58" t="s">
        <v>4</v>
      </c>
      <c r="D168" s="55">
        <v>23</v>
      </c>
      <c r="E168" s="8"/>
      <c r="F168" s="21">
        <f t="shared" si="8"/>
        <v>0</v>
      </c>
    </row>
    <row r="169" spans="1:6" ht="25.5">
      <c r="A169" s="32" t="s">
        <v>59</v>
      </c>
      <c r="B169" s="57" t="s">
        <v>70</v>
      </c>
      <c r="C169" s="58" t="s">
        <v>4</v>
      </c>
      <c r="D169" s="55">
        <v>3</v>
      </c>
      <c r="E169" s="8"/>
      <c r="F169" s="21">
        <f t="shared" si="8"/>
        <v>0</v>
      </c>
    </row>
    <row r="170" spans="1:6" ht="15">
      <c r="A170" s="32" t="s">
        <v>48</v>
      </c>
      <c r="B170" s="57" t="s">
        <v>71</v>
      </c>
      <c r="C170" s="58" t="s">
        <v>4</v>
      </c>
      <c r="D170" s="55">
        <v>3</v>
      </c>
      <c r="E170" s="8"/>
      <c r="F170" s="21">
        <f t="shared" si="8"/>
        <v>0</v>
      </c>
    </row>
    <row r="171" spans="1:6" ht="15">
      <c r="A171" s="32" t="s">
        <v>60</v>
      </c>
      <c r="B171" s="57" t="s">
        <v>72</v>
      </c>
      <c r="C171"/>
      <c r="D171"/>
      <c r="E171" s="15"/>
      <c r="F171"/>
    </row>
    <row r="172" spans="1:6" ht="15">
      <c r="B172" s="57" t="s">
        <v>73</v>
      </c>
      <c r="C172" s="58" t="s">
        <v>4</v>
      </c>
      <c r="D172" s="55">
        <v>66</v>
      </c>
      <c r="E172" s="8"/>
      <c r="F172" s="21">
        <f t="shared" ref="F172:F182" si="9">D172*E172</f>
        <v>0</v>
      </c>
    </row>
    <row r="173" spans="1:6" ht="15">
      <c r="B173" s="57" t="s">
        <v>74</v>
      </c>
      <c r="C173" s="58" t="s">
        <v>4</v>
      </c>
      <c r="D173" s="55">
        <v>0</v>
      </c>
      <c r="E173" s="8"/>
      <c r="F173" s="21">
        <f t="shared" si="9"/>
        <v>0</v>
      </c>
    </row>
    <row r="174" spans="1:6" ht="15">
      <c r="B174" s="57" t="s">
        <v>75</v>
      </c>
      <c r="C174" s="58" t="s">
        <v>4</v>
      </c>
      <c r="D174" s="55">
        <v>3</v>
      </c>
      <c r="E174" s="8"/>
      <c r="F174" s="21">
        <f t="shared" si="9"/>
        <v>0</v>
      </c>
    </row>
    <row r="175" spans="1:6" ht="15">
      <c r="B175" s="57" t="s">
        <v>84</v>
      </c>
      <c r="C175" s="58" t="s">
        <v>4</v>
      </c>
      <c r="D175" s="55">
        <v>0</v>
      </c>
      <c r="E175" s="8"/>
      <c r="F175" s="21">
        <f t="shared" si="9"/>
        <v>0</v>
      </c>
    </row>
    <row r="176" spans="1:6" ht="15">
      <c r="B176" s="57" t="s">
        <v>86</v>
      </c>
      <c r="C176" s="58" t="s">
        <v>4</v>
      </c>
      <c r="D176" s="55">
        <v>0</v>
      </c>
      <c r="E176" s="8"/>
      <c r="F176" s="21">
        <f t="shared" si="9"/>
        <v>0</v>
      </c>
    </row>
    <row r="177" spans="1:8" ht="25.5">
      <c r="A177" s="32" t="s">
        <v>76</v>
      </c>
      <c r="B177" s="57" t="s">
        <v>77</v>
      </c>
      <c r="C177" s="58" t="s">
        <v>4</v>
      </c>
      <c r="D177" s="55">
        <v>3</v>
      </c>
      <c r="E177" s="8"/>
      <c r="F177" s="21">
        <f t="shared" si="9"/>
        <v>0</v>
      </c>
    </row>
    <row r="178" spans="1:8" s="1" customFormat="1" ht="25.5">
      <c r="A178" s="62" t="s">
        <v>78</v>
      </c>
      <c r="B178" s="63" t="s">
        <v>92</v>
      </c>
      <c r="C178" s="64" t="s">
        <v>4</v>
      </c>
      <c r="D178" s="65">
        <v>1</v>
      </c>
      <c r="E178" s="9"/>
      <c r="F178" s="26">
        <f t="shared" si="9"/>
        <v>0</v>
      </c>
      <c r="G178" s="3"/>
      <c r="H178" s="4"/>
    </row>
    <row r="179" spans="1:8" s="1" customFormat="1" ht="25.5">
      <c r="A179" s="62" t="s">
        <v>79</v>
      </c>
      <c r="B179" s="63" t="s">
        <v>94</v>
      </c>
      <c r="C179" s="64" t="s">
        <v>4</v>
      </c>
      <c r="D179" s="65">
        <v>1</v>
      </c>
      <c r="E179" s="9"/>
      <c r="F179" s="26">
        <f t="shared" si="9"/>
        <v>0</v>
      </c>
      <c r="G179" s="3"/>
      <c r="H179" s="4"/>
    </row>
    <row r="180" spans="1:8" ht="15">
      <c r="A180" s="32" t="s">
        <v>82</v>
      </c>
      <c r="B180" s="57" t="s">
        <v>80</v>
      </c>
      <c r="C180" s="58" t="s">
        <v>18</v>
      </c>
      <c r="D180" s="55">
        <v>8</v>
      </c>
      <c r="E180" s="8"/>
      <c r="F180" s="21">
        <f t="shared" si="9"/>
        <v>0</v>
      </c>
    </row>
    <row r="181" spans="1:8" ht="15">
      <c r="A181" s="32" t="s">
        <v>93</v>
      </c>
      <c r="B181" s="57" t="s">
        <v>81</v>
      </c>
      <c r="C181" s="58" t="s">
        <v>4</v>
      </c>
      <c r="D181" s="55">
        <v>3</v>
      </c>
      <c r="E181" s="8"/>
      <c r="F181" s="21">
        <f t="shared" si="9"/>
        <v>0</v>
      </c>
    </row>
    <row r="182" spans="1:8" ht="15">
      <c r="A182" s="32" t="s">
        <v>18</v>
      </c>
      <c r="B182" s="57" t="s">
        <v>83</v>
      </c>
      <c r="C182" s="58" t="s">
        <v>8</v>
      </c>
      <c r="D182" s="55">
        <v>1</v>
      </c>
      <c r="E182" s="8"/>
      <c r="F182" s="21">
        <f t="shared" si="9"/>
        <v>0</v>
      </c>
    </row>
    <row r="183" spans="1:8" ht="15">
      <c r="B183" s="57"/>
      <c r="C183" s="58"/>
      <c r="D183" s="55"/>
      <c r="E183" s="8"/>
      <c r="F183" s="24"/>
    </row>
    <row r="184" spans="1:8" ht="15">
      <c r="A184" s="40"/>
      <c r="B184" s="59" t="s">
        <v>38</v>
      </c>
      <c r="C184" s="54"/>
      <c r="D184" s="55"/>
      <c r="E184" s="8"/>
      <c r="F184" s="24"/>
    </row>
    <row r="185" spans="1:8" ht="15">
      <c r="A185" s="40">
        <f>+A162+1</f>
        <v>9</v>
      </c>
      <c r="B185" s="46" t="s">
        <v>39</v>
      </c>
      <c r="C185" s="54"/>
      <c r="D185" s="55"/>
      <c r="E185" s="8"/>
      <c r="F185" s="21"/>
    </row>
    <row r="186" spans="1:8" ht="15">
      <c r="A186" s="40" t="s">
        <v>16</v>
      </c>
      <c r="B186" s="46" t="s">
        <v>102</v>
      </c>
      <c r="C186" s="54" t="s">
        <v>18</v>
      </c>
      <c r="D186" s="55">
        <v>480</v>
      </c>
      <c r="E186" s="8"/>
      <c r="F186" s="21">
        <f>D186*E186</f>
        <v>0</v>
      </c>
    </row>
    <row r="187" spans="1:8" ht="15">
      <c r="A187" s="40" t="s">
        <v>17</v>
      </c>
      <c r="B187" s="46" t="s">
        <v>40</v>
      </c>
      <c r="C187" s="54" t="s">
        <v>18</v>
      </c>
      <c r="D187" s="55">
        <v>0</v>
      </c>
      <c r="E187" s="8"/>
      <c r="F187" s="21">
        <f>D187*E187</f>
        <v>0</v>
      </c>
    </row>
    <row r="188" spans="1:8" ht="15">
      <c r="A188" s="40"/>
      <c r="B188" s="46"/>
      <c r="C188" s="54"/>
      <c r="D188" s="55"/>
      <c r="E188" s="8"/>
      <c r="F188" s="21"/>
    </row>
    <row r="189" spans="1:8" ht="15">
      <c r="A189" s="40">
        <f>+A185+1</f>
        <v>10</v>
      </c>
      <c r="B189" s="46" t="s">
        <v>41</v>
      </c>
      <c r="C189" s="54"/>
      <c r="D189" s="55"/>
      <c r="E189" s="8"/>
      <c r="F189" s="21"/>
    </row>
    <row r="190" spans="1:8" ht="15">
      <c r="A190" s="40"/>
      <c r="B190" s="46" t="s">
        <v>85</v>
      </c>
      <c r="C190" s="54" t="s">
        <v>18</v>
      </c>
      <c r="D190" s="55">
        <v>80</v>
      </c>
      <c r="E190" s="8"/>
      <c r="F190" s="21">
        <f>D190*E190</f>
        <v>0</v>
      </c>
    </row>
    <row r="191" spans="1:8" ht="15">
      <c r="A191" s="40"/>
      <c r="B191" s="46"/>
      <c r="C191" s="54"/>
      <c r="D191" s="55"/>
      <c r="E191" s="8"/>
      <c r="F191" s="21"/>
    </row>
    <row r="192" spans="1:8" ht="15.75" thickBot="1">
      <c r="A192" s="40"/>
      <c r="B192" s="66" t="s">
        <v>19</v>
      </c>
      <c r="C192" s="67"/>
      <c r="D192" s="68"/>
      <c r="E192" s="10"/>
      <c r="F192" s="22">
        <f>SUM(F46:F191)</f>
        <v>0</v>
      </c>
    </row>
    <row r="193" spans="1:6" ht="15.75" thickTop="1">
      <c r="A193" s="40"/>
      <c r="B193" s="69"/>
      <c r="C193" s="70"/>
      <c r="D193" s="71"/>
      <c r="E193" s="11"/>
      <c r="F193" s="27"/>
    </row>
    <row r="194" spans="1:6" ht="15">
      <c r="A194" s="40"/>
      <c r="B194" s="69"/>
      <c r="C194" s="70"/>
      <c r="D194" s="71"/>
      <c r="E194" s="11"/>
      <c r="F194" s="27"/>
    </row>
    <row r="195" spans="1:6" ht="26.25">
      <c r="A195" s="40"/>
      <c r="B195" s="72" t="s">
        <v>136</v>
      </c>
      <c r="C195" s="54"/>
      <c r="D195" s="55"/>
      <c r="E195" s="8"/>
      <c r="F195" s="21"/>
    </row>
    <row r="196" spans="1:6" ht="15">
      <c r="A196" s="40" t="s">
        <v>52</v>
      </c>
      <c r="B196" s="72" t="s">
        <v>96</v>
      </c>
      <c r="C196" s="54"/>
      <c r="D196" s="55"/>
      <c r="E196" s="8"/>
      <c r="F196" s="21"/>
    </row>
    <row r="197" spans="1:6" ht="102">
      <c r="A197" s="40">
        <f>+A195+1</f>
        <v>1</v>
      </c>
      <c r="B197" s="43" t="s">
        <v>103</v>
      </c>
      <c r="C197" s="54" t="s">
        <v>8</v>
      </c>
      <c r="D197" s="55">
        <v>1</v>
      </c>
      <c r="E197" s="8"/>
      <c r="F197" s="21">
        <f t="shared" ref="F197" si="10">D197*E197</f>
        <v>0</v>
      </c>
    </row>
    <row r="198" spans="1:6" ht="15">
      <c r="A198" s="40"/>
      <c r="B198" s="72"/>
      <c r="C198" s="54"/>
      <c r="D198" s="55"/>
      <c r="E198" s="8"/>
      <c r="F198" s="21"/>
    </row>
    <row r="199" spans="1:6" ht="76.5">
      <c r="A199" s="40">
        <f>+A197+1</f>
        <v>2</v>
      </c>
      <c r="B199" s="43" t="s">
        <v>45</v>
      </c>
      <c r="C199"/>
      <c r="D199"/>
      <c r="E199" s="16"/>
      <c r="F199" s="28"/>
    </row>
    <row r="200" spans="1:6" ht="15">
      <c r="A200" s="40"/>
      <c r="B200" s="43"/>
      <c r="C200"/>
      <c r="D200"/>
      <c r="E200" s="16"/>
      <c r="F200" s="28"/>
    </row>
    <row r="201" spans="1:6" ht="15">
      <c r="A201" s="40"/>
      <c r="B201" s="73" t="s">
        <v>111</v>
      </c>
      <c r="C201"/>
      <c r="D201"/>
      <c r="E201" s="16"/>
      <c r="F201" s="28"/>
    </row>
    <row r="202" spans="1:6" ht="15">
      <c r="A202" s="40" t="s">
        <v>16</v>
      </c>
      <c r="B202" s="74" t="s">
        <v>42</v>
      </c>
      <c r="C202" s="54" t="s">
        <v>5</v>
      </c>
      <c r="D202" s="55">
        <v>40</v>
      </c>
      <c r="E202" s="8"/>
      <c r="F202" s="21">
        <f t="shared" ref="F202:F204" si="11">D202*E202</f>
        <v>0</v>
      </c>
    </row>
    <row r="203" spans="1:6" ht="15">
      <c r="A203" s="40" t="s">
        <v>17</v>
      </c>
      <c r="B203" s="74" t="s">
        <v>43</v>
      </c>
      <c r="C203" s="54" t="s">
        <v>5</v>
      </c>
      <c r="D203" s="55">
        <v>0</v>
      </c>
      <c r="E203" s="8"/>
      <c r="F203" s="21">
        <f t="shared" si="11"/>
        <v>0</v>
      </c>
    </row>
    <row r="204" spans="1:6" ht="15">
      <c r="A204" s="40" t="s">
        <v>36</v>
      </c>
      <c r="B204" s="74" t="s">
        <v>44</v>
      </c>
      <c r="C204" s="54" t="s">
        <v>5</v>
      </c>
      <c r="D204" s="55">
        <v>0</v>
      </c>
      <c r="E204" s="8"/>
      <c r="F204" s="21">
        <f t="shared" si="11"/>
        <v>0</v>
      </c>
    </row>
    <row r="205" spans="1:6" ht="15">
      <c r="A205" s="40"/>
      <c r="B205" s="46"/>
      <c r="C205" s="54"/>
      <c r="D205" s="55"/>
      <c r="E205" s="8"/>
      <c r="F205" s="21"/>
    </row>
    <row r="206" spans="1:6" ht="15">
      <c r="A206" s="40">
        <f>+A199+1</f>
        <v>3</v>
      </c>
      <c r="B206" s="46" t="s">
        <v>112</v>
      </c>
      <c r="C206"/>
      <c r="D206"/>
      <c r="E206" s="16"/>
      <c r="F206" s="28"/>
    </row>
    <row r="207" spans="1:6" ht="15">
      <c r="A207" s="40" t="s">
        <v>16</v>
      </c>
      <c r="B207" s="46" t="s">
        <v>113</v>
      </c>
      <c r="C207" s="54" t="s">
        <v>5</v>
      </c>
      <c r="D207" s="55">
        <v>4</v>
      </c>
      <c r="E207" s="8"/>
      <c r="F207" s="21">
        <f t="shared" ref="F207" si="12">D207*E207</f>
        <v>0</v>
      </c>
    </row>
    <row r="208" spans="1:6" ht="15">
      <c r="A208" s="40"/>
      <c r="B208" s="46"/>
      <c r="C208" s="54"/>
      <c r="D208" s="55"/>
      <c r="E208" s="8"/>
      <c r="F208" s="21"/>
    </row>
    <row r="209" spans="1:6" ht="102">
      <c r="A209" s="40">
        <f>+A206+1</f>
        <v>4</v>
      </c>
      <c r="B209" s="43" t="s">
        <v>46</v>
      </c>
      <c r="C209" s="54" t="s">
        <v>4</v>
      </c>
      <c r="D209" s="55">
        <v>2</v>
      </c>
      <c r="E209" s="8"/>
      <c r="F209" s="21"/>
    </row>
    <row r="210" spans="1:6" ht="15">
      <c r="A210" s="40" t="s">
        <v>16</v>
      </c>
      <c r="B210" s="74" t="s">
        <v>42</v>
      </c>
      <c r="C210" s="54" t="s">
        <v>5</v>
      </c>
      <c r="D210" s="55">
        <v>5</v>
      </c>
      <c r="E210" s="8"/>
      <c r="F210" s="21">
        <f t="shared" ref="F210:F212" si="13">D210*E210</f>
        <v>0</v>
      </c>
    </row>
    <row r="211" spans="1:6" ht="15">
      <c r="A211" s="40" t="s">
        <v>17</v>
      </c>
      <c r="B211" s="74" t="s">
        <v>43</v>
      </c>
      <c r="C211" s="54" t="s">
        <v>5</v>
      </c>
      <c r="D211" s="55">
        <v>0</v>
      </c>
      <c r="E211" s="8"/>
      <c r="F211" s="21">
        <f t="shared" si="13"/>
        <v>0</v>
      </c>
    </row>
    <row r="212" spans="1:6" ht="15">
      <c r="A212" s="40" t="s">
        <v>36</v>
      </c>
      <c r="B212" s="74" t="s">
        <v>44</v>
      </c>
      <c r="C212" s="54" t="s">
        <v>5</v>
      </c>
      <c r="D212" s="55">
        <v>0</v>
      </c>
      <c r="E212" s="8"/>
      <c r="F212" s="21">
        <f t="shared" si="13"/>
        <v>0</v>
      </c>
    </row>
    <row r="213" spans="1:6" ht="15">
      <c r="A213" s="40"/>
      <c r="B213" s="74"/>
      <c r="C213" s="54"/>
      <c r="D213" s="55"/>
      <c r="E213" s="8"/>
      <c r="F213" s="21"/>
    </row>
    <row r="214" spans="1:6" ht="15">
      <c r="A214" s="40">
        <f>+A209+1</f>
        <v>5</v>
      </c>
      <c r="B214" s="74" t="s">
        <v>129</v>
      </c>
      <c r="C214" s="54"/>
      <c r="D214" s="55"/>
      <c r="E214" s="8"/>
      <c r="F214" s="21"/>
    </row>
    <row r="215" spans="1:6" ht="51">
      <c r="A215" s="40" t="s">
        <v>16</v>
      </c>
      <c r="B215" s="75" t="s">
        <v>58</v>
      </c>
      <c r="C215" s="54" t="s">
        <v>4</v>
      </c>
      <c r="D215" s="55">
        <v>1</v>
      </c>
      <c r="E215" s="8"/>
      <c r="F215" s="21">
        <f t="shared" ref="F215:F216" si="14">D215*E215</f>
        <v>0</v>
      </c>
    </row>
    <row r="216" spans="1:6" ht="51">
      <c r="A216" s="40" t="s">
        <v>17</v>
      </c>
      <c r="B216" s="75" t="s">
        <v>56</v>
      </c>
      <c r="C216" s="54" t="s">
        <v>4</v>
      </c>
      <c r="D216" s="55">
        <v>1</v>
      </c>
      <c r="E216" s="8"/>
      <c r="F216" s="21">
        <f t="shared" si="14"/>
        <v>0</v>
      </c>
    </row>
    <row r="217" spans="1:6" ht="15">
      <c r="A217" s="40"/>
      <c r="B217" s="74"/>
      <c r="C217" s="54"/>
      <c r="D217" s="55"/>
      <c r="E217" s="8"/>
      <c r="F217" s="21"/>
    </row>
    <row r="218" spans="1:6" ht="15">
      <c r="A218" s="40">
        <f>+A214+1</f>
        <v>6</v>
      </c>
      <c r="B218" s="74" t="s">
        <v>129</v>
      </c>
      <c r="C218" s="54"/>
      <c r="D218" s="55"/>
      <c r="E218" s="8"/>
      <c r="F218" s="21"/>
    </row>
    <row r="219" spans="1:6" ht="51">
      <c r="A219" s="40" t="s">
        <v>16</v>
      </c>
      <c r="B219" s="75" t="s">
        <v>58</v>
      </c>
      <c r="C219" s="54" t="s">
        <v>4</v>
      </c>
      <c r="D219" s="55">
        <v>1</v>
      </c>
      <c r="E219" s="8"/>
      <c r="F219" s="21">
        <f t="shared" ref="F219:F222" si="15">D219*E219</f>
        <v>0</v>
      </c>
    </row>
    <row r="220" spans="1:6" ht="51">
      <c r="A220" s="40" t="s">
        <v>17</v>
      </c>
      <c r="B220" s="75" t="s">
        <v>57</v>
      </c>
      <c r="C220" s="54" t="s">
        <v>4</v>
      </c>
      <c r="D220" s="55">
        <v>1</v>
      </c>
      <c r="E220" s="8"/>
      <c r="F220" s="21">
        <f t="shared" si="15"/>
        <v>0</v>
      </c>
    </row>
    <row r="221" spans="1:6" ht="15">
      <c r="A221" s="40"/>
      <c r="B221" s="74"/>
      <c r="C221" s="54"/>
      <c r="D221" s="55"/>
      <c r="E221" s="8"/>
      <c r="F221" s="21"/>
    </row>
    <row r="222" spans="1:6" ht="15">
      <c r="A222" s="40">
        <f>+A218+1</f>
        <v>7</v>
      </c>
      <c r="B222" s="75" t="s">
        <v>22</v>
      </c>
      <c r="C222" s="54" t="s">
        <v>18</v>
      </c>
      <c r="D222" s="55">
        <v>80</v>
      </c>
      <c r="E222" s="8"/>
      <c r="F222" s="21">
        <f t="shared" si="15"/>
        <v>0</v>
      </c>
    </row>
    <row r="223" spans="1:6" ht="15">
      <c r="A223" s="40"/>
      <c r="B223" s="60"/>
      <c r="C223" s="54"/>
      <c r="D223" s="55" t="s">
        <v>114</v>
      </c>
      <c r="E223" s="8"/>
      <c r="F223" s="21"/>
    </row>
    <row r="224" spans="1:6" ht="15">
      <c r="A224" s="40">
        <f>+A222+1</f>
        <v>8</v>
      </c>
      <c r="B224" s="75" t="s">
        <v>91</v>
      </c>
      <c r="C224" s="54" t="s">
        <v>18</v>
      </c>
      <c r="D224" s="55">
        <v>80</v>
      </c>
      <c r="E224" s="8"/>
      <c r="F224" s="21">
        <f t="shared" ref="F224" si="16">D224*E224</f>
        <v>0</v>
      </c>
    </row>
    <row r="225" spans="1:6" ht="15">
      <c r="A225" s="40"/>
      <c r="B225" s="75"/>
      <c r="C225" s="54"/>
      <c r="D225" s="55"/>
      <c r="E225" s="8"/>
      <c r="F225" s="21"/>
    </row>
    <row r="226" spans="1:6" ht="25.5">
      <c r="A226" s="40">
        <f>+A224+1</f>
        <v>9</v>
      </c>
      <c r="B226" s="75" t="s">
        <v>90</v>
      </c>
      <c r="C226" s="54" t="s">
        <v>18</v>
      </c>
      <c r="D226" s="55">
        <v>100</v>
      </c>
      <c r="E226" s="8"/>
      <c r="F226" s="21">
        <f t="shared" ref="F226" si="17">D226*E226</f>
        <v>0</v>
      </c>
    </row>
    <row r="227" spans="1:6" ht="15">
      <c r="A227" s="40"/>
      <c r="B227" s="75"/>
      <c r="C227" s="54"/>
      <c r="D227" s="55"/>
      <c r="E227" s="8"/>
      <c r="F227" s="21"/>
    </row>
    <row r="228" spans="1:6" ht="15.75" thickBot="1">
      <c r="A228" s="40"/>
      <c r="B228" s="66" t="s">
        <v>53</v>
      </c>
      <c r="C228" s="67"/>
      <c r="D228" s="68"/>
      <c r="E228" s="10"/>
      <c r="F228" s="22">
        <f>SUM(F197:F227)</f>
        <v>0</v>
      </c>
    </row>
    <row r="229" spans="1:6" ht="15.75" thickTop="1">
      <c r="A229" s="40"/>
      <c r="B229" s="75"/>
      <c r="C229" s="54"/>
      <c r="D229" s="55"/>
      <c r="E229" s="8"/>
      <c r="F229" s="21"/>
    </row>
    <row r="230" spans="1:6" ht="15">
      <c r="A230" s="40" t="s">
        <v>54</v>
      </c>
      <c r="B230" s="76" t="s">
        <v>24</v>
      </c>
      <c r="C230" s="54"/>
      <c r="D230" s="55"/>
      <c r="E230" s="8"/>
      <c r="F230" s="21"/>
    </row>
    <row r="231" spans="1:6" ht="15">
      <c r="A231" s="40"/>
      <c r="B231" s="76"/>
      <c r="C231" s="54"/>
      <c r="D231" s="55"/>
      <c r="E231" s="8"/>
      <c r="F231" s="21"/>
    </row>
    <row r="232" spans="1:6" ht="15">
      <c r="A232" s="40">
        <v>1</v>
      </c>
      <c r="B232" s="75" t="s">
        <v>23</v>
      </c>
      <c r="C232" s="54" t="s">
        <v>8</v>
      </c>
      <c r="D232" s="55">
        <v>1</v>
      </c>
      <c r="E232" s="8"/>
      <c r="F232" s="21">
        <f>D232*E232</f>
        <v>0</v>
      </c>
    </row>
    <row r="233" spans="1:6" ht="15">
      <c r="A233" s="40"/>
      <c r="B233" s="75"/>
      <c r="C233" s="54"/>
      <c r="D233" s="55"/>
      <c r="E233" s="8"/>
      <c r="F233" s="21"/>
    </row>
    <row r="234" spans="1:6" ht="25.5">
      <c r="A234" s="40">
        <v>2</v>
      </c>
      <c r="B234" s="75" t="s">
        <v>61</v>
      </c>
      <c r="C234" s="54" t="s">
        <v>8</v>
      </c>
      <c r="D234" s="55">
        <v>1</v>
      </c>
      <c r="E234" s="8"/>
      <c r="F234" s="21">
        <f>D234*E234</f>
        <v>0</v>
      </c>
    </row>
    <row r="235" spans="1:6" ht="15">
      <c r="A235" s="40"/>
      <c r="B235" s="77"/>
      <c r="C235" s="54"/>
      <c r="D235" s="55"/>
      <c r="E235" s="8"/>
      <c r="F235" s="24"/>
    </row>
    <row r="236" spans="1:6" ht="15">
      <c r="A236" s="40">
        <f>+A234+1</f>
        <v>3</v>
      </c>
      <c r="B236" s="75" t="s">
        <v>51</v>
      </c>
      <c r="C236" s="54" t="s">
        <v>18</v>
      </c>
      <c r="D236" s="55">
        <v>50</v>
      </c>
      <c r="E236" s="8"/>
      <c r="F236" s="21">
        <f>D236*E236</f>
        <v>0</v>
      </c>
    </row>
    <row r="237" spans="1:6" ht="25.5">
      <c r="A237" s="40" t="s">
        <v>16</v>
      </c>
      <c r="B237" s="77" t="s">
        <v>61</v>
      </c>
      <c r="C237" s="54"/>
      <c r="D237" s="55"/>
      <c r="E237" s="8"/>
      <c r="F237" s="24"/>
    </row>
    <row r="238" spans="1:6" ht="16.149999999999999" customHeight="1">
      <c r="A238" s="40" t="s">
        <v>17</v>
      </c>
      <c r="B238" s="77" t="s">
        <v>49</v>
      </c>
      <c r="C238" s="54"/>
      <c r="D238" s="55"/>
      <c r="E238" s="8"/>
      <c r="F238" s="24"/>
    </row>
    <row r="239" spans="1:6" ht="16.149999999999999" customHeight="1">
      <c r="A239" s="40" t="s">
        <v>36</v>
      </c>
      <c r="B239" s="77" t="s">
        <v>50</v>
      </c>
      <c r="C239" s="54"/>
      <c r="D239" s="55"/>
      <c r="E239" s="8"/>
      <c r="F239" s="24"/>
    </row>
    <row r="240" spans="1:6" ht="16.149999999999999" customHeight="1">
      <c r="A240" s="40"/>
      <c r="B240" s="77"/>
      <c r="C240" s="54"/>
      <c r="D240" s="55"/>
      <c r="E240" s="8"/>
      <c r="F240" s="24"/>
    </row>
    <row r="241" spans="1:6" ht="16.149999999999999" customHeight="1">
      <c r="A241" s="40"/>
      <c r="B241" s="75"/>
      <c r="C241" s="54"/>
      <c r="D241" s="55"/>
      <c r="E241" s="8"/>
      <c r="F241" s="21"/>
    </row>
    <row r="242" spans="1:6" ht="15.75" thickBot="1">
      <c r="B242" s="66" t="s">
        <v>55</v>
      </c>
      <c r="C242" s="67"/>
      <c r="D242" s="68"/>
      <c r="E242" s="10"/>
      <c r="F242" s="22">
        <f>SUM(F231:F241)</f>
        <v>0</v>
      </c>
    </row>
    <row r="243" spans="1:6" ht="15.75" thickTop="1">
      <c r="B243" s="57"/>
      <c r="C243" s="58"/>
      <c r="D243" s="55"/>
      <c r="E243" s="8"/>
      <c r="F243" s="24"/>
    </row>
    <row r="244" spans="1:6" ht="15">
      <c r="B244" s="57"/>
      <c r="C244" s="58"/>
      <c r="D244" s="55"/>
      <c r="E244" s="8"/>
      <c r="F244" s="24"/>
    </row>
  </sheetData>
  <sheetProtection algorithmName="SHA-512" hashValue="Wy8i+yONBKsvKy+SSGAONNadxQvHkoQXKCp0OU16kxxyEU1ZJze8BQPBNfbEUFemYmftoXNr/9AgxD4feV2fTg==" saltValue="omCHO8l+qcCXyxCZxi7h2A==" spinCount="100000" sheet="1" objects="1" scenarios="1"/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&amp;C&amp;10&amp;F</oddHeader>
    <oddFooter>&amp;L&amp;10&amp;A&amp;R&amp;10stran: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workbookViewId="0">
      <selection activeCell="L26" sqref="L26"/>
    </sheetView>
  </sheetViews>
  <sheetFormatPr defaultRowHeight="15"/>
  <cols>
    <col min="1" max="1" width="4.28515625" customWidth="1"/>
    <col min="2" max="2" width="47.85546875" customWidth="1"/>
  </cols>
  <sheetData>
    <row r="1" spans="1:3" ht="16.5">
      <c r="A1" s="29" t="s">
        <v>130</v>
      </c>
      <c r="B1" s="30"/>
      <c r="C1" s="31"/>
    </row>
    <row r="2" spans="1:3" ht="16.5">
      <c r="A2" s="29" t="s">
        <v>15</v>
      </c>
      <c r="B2" s="30"/>
      <c r="C2" s="31"/>
    </row>
    <row r="3" spans="1:3" ht="16.5">
      <c r="A3" s="29"/>
      <c r="B3" s="30"/>
      <c r="C3" s="31"/>
    </row>
    <row r="4" spans="1:3" ht="16.5">
      <c r="A4" s="34"/>
      <c r="B4" s="78" t="str">
        <f>+'NN PRIKLJUČEK-Elektro dela'!B15</f>
        <v>MOČNOSTNE INŠTALACIJE</v>
      </c>
      <c r="C4" s="31"/>
    </row>
    <row r="5" spans="1:3">
      <c r="A5" s="79" t="str">
        <f>+'NN PRIKLJUČEK-Elektro dela'!A19</f>
        <v>I.</v>
      </c>
      <c r="B5" s="80" t="str">
        <f>+'NN PRIKLJUČEK-Elektro dela'!B19</f>
        <v>ELEKTRO DEL - DELO</v>
      </c>
      <c r="C5" s="35">
        <f>+'NN PRIKLJUČEK-Elektro dela'!F41</f>
        <v>0</v>
      </c>
    </row>
    <row r="6" spans="1:3">
      <c r="A6" s="79" t="str">
        <f>+'NN PRIKLJUČEK-Elektro dela'!A44</f>
        <v>II</v>
      </c>
      <c r="B6" s="80" t="str">
        <f>+'NN PRIKLJUČEK-Elektro dela'!B44</f>
        <v>ELEKTRO DEL - MATERIAL</v>
      </c>
      <c r="C6" s="35">
        <f>'NN PRIKLJUČEK-Elektro dela'!F192</f>
        <v>0</v>
      </c>
    </row>
    <row r="7" spans="1:3">
      <c r="A7" s="79" t="str">
        <f>+'NN PRIKLJUČEK-Elektro dela'!A196</f>
        <v>III</v>
      </c>
      <c r="B7" s="81" t="str">
        <f>+'NN PRIKLJUČEK-Elektro dela'!B195</f>
        <v>GRADBENA DELA (finančno ovrednotena v načrtu arhitekture)</v>
      </c>
      <c r="C7" s="35">
        <f>'NN PRIKLJUČEK-Elektro dela'!F228</f>
        <v>0</v>
      </c>
    </row>
    <row r="8" spans="1:3">
      <c r="A8" s="79" t="str">
        <f>+'NN PRIKLJUČEK-Elektro dela'!A230</f>
        <v>IV</v>
      </c>
      <c r="B8" s="80" t="str">
        <f>+'NN PRIKLJUČEK-Elektro dela'!B230</f>
        <v>OSTALO</v>
      </c>
      <c r="C8" s="35">
        <f>'NN PRIKLJUČEK-Elektro dela'!F242</f>
        <v>0</v>
      </c>
    </row>
    <row r="9" spans="1:3">
      <c r="A9" s="34"/>
      <c r="B9" s="80"/>
      <c r="C9" s="35"/>
    </row>
    <row r="10" spans="1:3" ht="15.75" thickBot="1">
      <c r="A10" s="34"/>
      <c r="B10" s="66" t="s">
        <v>20</v>
      </c>
      <c r="C10" s="82">
        <f>SUM(C5:C8)</f>
        <v>0</v>
      </c>
    </row>
    <row r="11" spans="1:3" ht="15.75" thickTop="1"/>
  </sheetData>
  <sheetProtection algorithmName="SHA-512" hashValue="1OjETPEWyQUJjJxCFiUOwH3KZ1iiF3j+2UZ0egBXtEKqtJsQXDMRef0HEVlBbXb3zoTuBSAPlfzC/VXKud/nIw==" saltValue="yp6zjotL/Vwy204mTE5T4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NN PRIKLJUČEK-Elektro dela</vt:lpstr>
      <vt:lpstr>REKAPITUALACIJA NN PRIKLJUČEK-E</vt:lpstr>
      <vt:lpstr>'NN PRIKLJUČEK-Elektro dela'!Print_Area</vt:lpstr>
      <vt:lpstr>'NN PRIKLJUČEK-Elektro dela'!Print_Titles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Željeznov</dc:creator>
  <cp:lastModifiedBy>gtgreg</cp:lastModifiedBy>
  <cp:lastPrinted>2019-08-19T11:29:37Z</cp:lastPrinted>
  <dcterms:created xsi:type="dcterms:W3CDTF">2018-10-12T07:48:23Z</dcterms:created>
  <dcterms:modified xsi:type="dcterms:W3CDTF">2023-07-08T08:48:04Z</dcterms:modified>
</cp:coreProperties>
</file>